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aeast\j\CN\136368_SoPointSideW\Worksets\110295\400-Engineering\RW\EngData\"/>
    </mc:Choice>
  </mc:AlternateContent>
  <xr:revisionPtr revIDLastSave="0" documentId="13_ncr:1_{996E8CF7-B2DA-4587-8B2E-75E9FA853CD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heet1" sheetId="9" r:id="rId1"/>
    <sheet name="Table Combined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9" i="10" l="1"/>
  <c r="H59" i="10"/>
  <c r="G59" i="10"/>
  <c r="F59" i="10"/>
  <c r="F60" i="10" s="1"/>
  <c r="I60" i="10"/>
  <c r="F60" i="9"/>
  <c r="G60" i="9"/>
  <c r="F57" i="9"/>
  <c r="H59" i="9"/>
  <c r="F59" i="9"/>
  <c r="F58" i="9"/>
  <c r="H58" i="9"/>
  <c r="G58" i="9"/>
  <c r="H57" i="9"/>
  <c r="G57" i="9"/>
  <c r="G59" i="9"/>
  <c r="G60" i="10" l="1"/>
</calcChain>
</file>

<file path=xl/sharedStrings.xml><?xml version="1.0" encoding="utf-8"?>
<sst xmlns="http://schemas.openxmlformats.org/spreadsheetml/2006/main" count="448" uniqueCount="120">
  <si>
    <t>MONUMENT TABLE</t>
  </si>
  <si>
    <t>STATION</t>
  </si>
  <si>
    <t>OFFSET</t>
  </si>
  <si>
    <t>NORTH (Y)</t>
  </si>
  <si>
    <t>EAST (X)</t>
  </si>
  <si>
    <t>DESCRIPTION</t>
  </si>
  <si>
    <t>TOTAL CARRIED TO GENERAL SUMMARY</t>
  </si>
  <si>
    <t>IRON PIN SET</t>
  </si>
  <si>
    <t>PARK AVENUE</t>
  </si>
  <si>
    <t>GROUND COORDINATES</t>
  </si>
  <si>
    <t>18+10.66</t>
  </si>
  <si>
    <t>30.00' RT.</t>
  </si>
  <si>
    <t>SUBTOTALS</t>
  </si>
  <si>
    <t>9TH STREET</t>
  </si>
  <si>
    <t>20.00' LT.</t>
  </si>
  <si>
    <t>25+68.81</t>
  </si>
  <si>
    <t>SOLIDA ROAD</t>
  </si>
  <si>
    <t>33+75.80</t>
  </si>
  <si>
    <t>25.00' LT.</t>
  </si>
  <si>
    <t>34+65.95</t>
  </si>
  <si>
    <t>25.00' RT.</t>
  </si>
  <si>
    <t>37+50.43</t>
  </si>
  <si>
    <t>37+84.41</t>
  </si>
  <si>
    <t>38+48.95</t>
  </si>
  <si>
    <t>38+69.41</t>
  </si>
  <si>
    <t>39+55.23</t>
  </si>
  <si>
    <t>39+68.55</t>
  </si>
  <si>
    <t>40+35.23</t>
  </si>
  <si>
    <t>40+94.37</t>
  </si>
  <si>
    <t>41+19.57</t>
  </si>
  <si>
    <t>43+12.48</t>
  </si>
  <si>
    <t>20.00' RT.</t>
  </si>
  <si>
    <t>58+60.00</t>
  </si>
  <si>
    <t>30.00' LT.</t>
  </si>
  <si>
    <t xml:space="preserve">SUBTOTALS FROM SHEET </t>
  </si>
  <si>
    <t>STREET NAME</t>
  </si>
  <si>
    <t>21+02.68</t>
  </si>
  <si>
    <t>22+30.00</t>
  </si>
  <si>
    <t>33+76.73</t>
  </si>
  <si>
    <t>36+20.00</t>
  </si>
  <si>
    <t>36+48.06</t>
  </si>
  <si>
    <t>36+54.66</t>
  </si>
  <si>
    <t>36+54.83</t>
  </si>
  <si>
    <t>37+25.00</t>
  </si>
  <si>
    <t>41+19.65</t>
  </si>
  <si>
    <t>43+12.55</t>
  </si>
  <si>
    <t>44+98.30</t>
  </si>
  <si>
    <t>45+23.12</t>
  </si>
  <si>
    <t>45+49.59</t>
  </si>
  <si>
    <t>45+70.32</t>
  </si>
  <si>
    <t>41.02' LT.</t>
  </si>
  <si>
    <t>46+33.19</t>
  </si>
  <si>
    <t>45.53' RT.</t>
  </si>
  <si>
    <t>51+47.37</t>
  </si>
  <si>
    <t>33.94' RT.</t>
  </si>
  <si>
    <t>51+65.00</t>
  </si>
  <si>
    <t>54+15.00</t>
  </si>
  <si>
    <t>56+54.63</t>
  </si>
  <si>
    <t>57+32.46</t>
  </si>
  <si>
    <t>57+85.38</t>
  </si>
  <si>
    <t>59+10.38</t>
  </si>
  <si>
    <t>52+14.93</t>
  </si>
  <si>
    <t>TO BE DISTURBED DURING CONST.</t>
  </si>
  <si>
    <t>TO BE SET DURING CONST.</t>
  </si>
  <si>
    <t>ITEM 623 - RIGHT-OF-WAY MONUMENT, TYPE B</t>
  </si>
  <si>
    <t>9+13.32</t>
  </si>
  <si>
    <t>29.45' RT</t>
  </si>
  <si>
    <t>IRON PIN FOUND</t>
  </si>
  <si>
    <t>12+59.54</t>
  </si>
  <si>
    <t>28.34' RT</t>
  </si>
  <si>
    <t>0.5" IRON PIN FOUND</t>
  </si>
  <si>
    <t>25+39.68</t>
  </si>
  <si>
    <t>19.89' LT.</t>
  </si>
  <si>
    <t>36+64.45</t>
  </si>
  <si>
    <t>1.25" IRON PIN FOUND</t>
  </si>
  <si>
    <t>56+38.59</t>
  </si>
  <si>
    <t>20.25' RT.</t>
  </si>
  <si>
    <t>2" IRON PIPE FOUND</t>
  </si>
  <si>
    <t>59+80.93</t>
  </si>
  <si>
    <t>19.61' LT.</t>
  </si>
  <si>
    <t>CONC. MONUMENT FOUND</t>
  </si>
  <si>
    <t>ITEM 623 - RIGHT-OF-WAY MONUMENT, TYPE A</t>
  </si>
  <si>
    <t>CL OF EX. R/W
AND CONSTRUCTION</t>
  </si>
  <si>
    <t>SUBTOTAL</t>
  </si>
  <si>
    <t>53+75.00</t>
  </si>
  <si>
    <t>20+99.72</t>
  </si>
  <si>
    <t>36+55.00</t>
  </si>
  <si>
    <t>37+84.24</t>
  </si>
  <si>
    <t>37+50.26</t>
  </si>
  <si>
    <t>38+48.78</t>
  </si>
  <si>
    <t>38+69.24</t>
  </si>
  <si>
    <t>39+55.07</t>
  </si>
  <si>
    <t>39+68.38</t>
  </si>
  <si>
    <t>40+35.06</t>
  </si>
  <si>
    <t>41+19.48</t>
  </si>
  <si>
    <t>24.98' RT.</t>
  </si>
  <si>
    <t>41+19.40</t>
  </si>
  <si>
    <t>40+93.82</t>
  </si>
  <si>
    <t>43+12.31</t>
  </si>
  <si>
    <t>25.06' LT.</t>
  </si>
  <si>
    <t>43+12.38</t>
  </si>
  <si>
    <t>44+98.55</t>
  </si>
  <si>
    <t>ITEM 623 - RIGHT-OF-WAY MONUMENT, TYPE C</t>
  </si>
  <si>
    <t>36+64.28</t>
  </si>
  <si>
    <t>20+00.00</t>
  </si>
  <si>
    <t>CL</t>
  </si>
  <si>
    <t>MONUMENT ASSEMBLY</t>
  </si>
  <si>
    <t>46+43.74</t>
  </si>
  <si>
    <t>45+51.73</t>
  </si>
  <si>
    <t>45+77.80</t>
  </si>
  <si>
    <t>43.44' LT.</t>
  </si>
  <si>
    <t>45+73.67</t>
  </si>
  <si>
    <t>46.24' LT.</t>
  </si>
  <si>
    <t>45+22.00</t>
  </si>
  <si>
    <t>30.06' LT.</t>
  </si>
  <si>
    <t>51+64.27</t>
  </si>
  <si>
    <t>52+74.80</t>
  </si>
  <si>
    <t>52+74.81</t>
  </si>
  <si>
    <t>23.00' RT.</t>
  </si>
  <si>
    <t>53+69.25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</si>
</sst>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 Light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1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10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0" xfId="0" applyFont="1"/>
    <xf numFmtId="0" fontId="2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3" fontId="2" fillId="0" borderId="30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/>
    </xf>
    <xf numFmtId="3" fontId="2" fillId="0" borderId="3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opLeftCell="A28" zoomScale="130" zoomScaleNormal="130" workbookViewId="0">
      <selection activeCell="K50" sqref="K49:K50"/>
    </sheetView>
  </sheetViews>
  <sheetFormatPr defaultRowHeight="12.75" x14ac:dyDescent="0.2"/>
  <cols>
    <col min="1" max="1" width="15.7109375" style="35" customWidth="1"/>
    <col min="2" max="3" width="10.7109375" style="35" customWidth="1"/>
    <col min="4" max="4" width="12.28515625" style="35" customWidth="1"/>
    <col min="5" max="5" width="14.42578125" style="36" customWidth="1"/>
    <col min="6" max="6" width="18.7109375" style="36" customWidth="1"/>
    <col min="7" max="8" width="16.7109375" style="35" customWidth="1"/>
    <col min="9" max="9" width="30.7109375" style="35" customWidth="1"/>
    <col min="10" max="16384" width="9.140625" style="12"/>
  </cols>
  <sheetData>
    <row r="1" spans="1:9" ht="14.1" customHeight="1" thickBot="1" x14ac:dyDescent="0.25">
      <c r="A1" s="41" t="s">
        <v>0</v>
      </c>
      <c r="B1" s="42"/>
      <c r="C1" s="43"/>
      <c r="D1" s="43"/>
      <c r="E1" s="43"/>
      <c r="F1" s="43"/>
      <c r="G1" s="43"/>
      <c r="H1" s="44"/>
      <c r="I1" s="45"/>
    </row>
    <row r="2" spans="1:9" ht="14.1" customHeight="1" x14ac:dyDescent="0.2">
      <c r="A2" s="46" t="s">
        <v>82</v>
      </c>
      <c r="B2" s="52"/>
      <c r="C2" s="47"/>
      <c r="D2" s="46" t="s">
        <v>9</v>
      </c>
      <c r="E2" s="47"/>
      <c r="F2" s="55" t="s">
        <v>81</v>
      </c>
      <c r="G2" s="46" t="s">
        <v>64</v>
      </c>
      <c r="H2" s="47"/>
      <c r="I2" s="47" t="s">
        <v>5</v>
      </c>
    </row>
    <row r="3" spans="1:9" ht="14.1" customHeight="1" x14ac:dyDescent="0.2">
      <c r="A3" s="48"/>
      <c r="B3" s="53"/>
      <c r="C3" s="49"/>
      <c r="D3" s="48"/>
      <c r="E3" s="49"/>
      <c r="F3" s="56"/>
      <c r="G3" s="48"/>
      <c r="H3" s="49"/>
      <c r="I3" s="49"/>
    </row>
    <row r="4" spans="1:9" ht="14.1" customHeight="1" thickBot="1" x14ac:dyDescent="0.25">
      <c r="A4" s="50"/>
      <c r="B4" s="54"/>
      <c r="C4" s="51"/>
      <c r="D4" s="50"/>
      <c r="E4" s="51"/>
      <c r="F4" s="57"/>
      <c r="G4" s="50"/>
      <c r="H4" s="51"/>
      <c r="I4" s="49"/>
    </row>
    <row r="5" spans="1:9" ht="14.1" customHeight="1" x14ac:dyDescent="0.2">
      <c r="A5" s="60" t="s">
        <v>35</v>
      </c>
      <c r="B5" s="60" t="s">
        <v>1</v>
      </c>
      <c r="C5" s="62" t="s">
        <v>2</v>
      </c>
      <c r="D5" s="60" t="s">
        <v>3</v>
      </c>
      <c r="E5" s="58" t="s">
        <v>4</v>
      </c>
      <c r="F5" s="55" t="s">
        <v>62</v>
      </c>
      <c r="G5" s="55" t="s">
        <v>63</v>
      </c>
      <c r="H5" s="55" t="s">
        <v>62</v>
      </c>
      <c r="I5" s="49"/>
    </row>
    <row r="6" spans="1:9" ht="14.1" customHeight="1" thickBot="1" x14ac:dyDescent="0.25">
      <c r="A6" s="61"/>
      <c r="B6" s="61"/>
      <c r="C6" s="63"/>
      <c r="D6" s="61"/>
      <c r="E6" s="59"/>
      <c r="F6" s="57"/>
      <c r="G6" s="57"/>
      <c r="H6" s="57"/>
      <c r="I6" s="51"/>
    </row>
    <row r="7" spans="1:9" ht="14.1" customHeight="1" x14ac:dyDescent="0.2">
      <c r="A7" s="13" t="s">
        <v>8</v>
      </c>
      <c r="B7" s="13" t="s">
        <v>65</v>
      </c>
      <c r="C7" s="14" t="s">
        <v>66</v>
      </c>
      <c r="D7" s="15">
        <v>153828.63</v>
      </c>
      <c r="E7" s="15">
        <v>1944364.13</v>
      </c>
      <c r="F7" s="16"/>
      <c r="G7" s="17"/>
      <c r="H7" s="18">
        <v>1</v>
      </c>
      <c r="I7" s="18" t="s">
        <v>67</v>
      </c>
    </row>
    <row r="8" spans="1:9" ht="14.1" customHeight="1" x14ac:dyDescent="0.2">
      <c r="A8" s="19" t="s">
        <v>8</v>
      </c>
      <c r="B8" s="19" t="s">
        <v>68</v>
      </c>
      <c r="C8" s="20" t="s">
        <v>69</v>
      </c>
      <c r="D8" s="21">
        <v>153808.26</v>
      </c>
      <c r="E8" s="21">
        <v>1944709.75</v>
      </c>
      <c r="F8" s="22"/>
      <c r="G8" s="23"/>
      <c r="H8" s="24">
        <v>1</v>
      </c>
      <c r="I8" s="24" t="s">
        <v>70</v>
      </c>
    </row>
    <row r="9" spans="1:9" s="5" customFormat="1" ht="12" customHeight="1" x14ac:dyDescent="0.2">
      <c r="A9" s="1" t="s">
        <v>8</v>
      </c>
      <c r="B9" s="1" t="s">
        <v>10</v>
      </c>
      <c r="C9" s="2" t="s">
        <v>11</v>
      </c>
      <c r="D9" s="25">
        <v>153772.42000000001</v>
      </c>
      <c r="E9" s="25">
        <v>1945259.71</v>
      </c>
      <c r="F9" s="26"/>
      <c r="G9" s="1">
        <v>1</v>
      </c>
      <c r="H9" s="2"/>
      <c r="I9" s="2" t="s">
        <v>7</v>
      </c>
    </row>
    <row r="10" spans="1:9" s="5" customFormat="1" ht="12" customHeight="1" x14ac:dyDescent="0.2">
      <c r="A10" s="1" t="s">
        <v>13</v>
      </c>
      <c r="B10" s="1" t="s">
        <v>36</v>
      </c>
      <c r="C10" s="2" t="s">
        <v>18</v>
      </c>
      <c r="D10" s="3">
        <v>153254.48000000001</v>
      </c>
      <c r="E10" s="25">
        <v>1945272.07</v>
      </c>
      <c r="F10" s="26"/>
      <c r="G10" s="1">
        <v>1</v>
      </c>
      <c r="H10" s="2"/>
      <c r="I10" s="4" t="s">
        <v>7</v>
      </c>
    </row>
    <row r="11" spans="1:9" s="5" customFormat="1" ht="12" customHeight="1" x14ac:dyDescent="0.2">
      <c r="A11" s="1" t="s">
        <v>13</v>
      </c>
      <c r="B11" s="1" t="s">
        <v>37</v>
      </c>
      <c r="C11" s="2" t="s">
        <v>14</v>
      </c>
      <c r="D11" s="3">
        <v>153381.23000000001</v>
      </c>
      <c r="E11" s="3">
        <v>1945285.1</v>
      </c>
      <c r="F11" s="27"/>
      <c r="G11" s="1">
        <v>1</v>
      </c>
      <c r="H11" s="2"/>
      <c r="I11" s="4" t="s">
        <v>7</v>
      </c>
    </row>
    <row r="12" spans="1:9" s="5" customFormat="1" ht="12" customHeight="1" x14ac:dyDescent="0.2">
      <c r="A12" s="1" t="s">
        <v>13</v>
      </c>
      <c r="B12" s="1" t="s">
        <v>37</v>
      </c>
      <c r="C12" s="2" t="s">
        <v>18</v>
      </c>
      <c r="D12" s="3">
        <v>153381.54999999999</v>
      </c>
      <c r="E12" s="3">
        <v>1945280.11</v>
      </c>
      <c r="F12" s="27"/>
      <c r="G12" s="1">
        <v>1</v>
      </c>
      <c r="H12" s="2"/>
      <c r="I12" s="4" t="s">
        <v>7</v>
      </c>
    </row>
    <row r="13" spans="1:9" s="5" customFormat="1" ht="12" customHeight="1" x14ac:dyDescent="0.2">
      <c r="A13" s="1" t="s">
        <v>13</v>
      </c>
      <c r="B13" s="1" t="s">
        <v>71</v>
      </c>
      <c r="C13" s="2" t="s">
        <v>72</v>
      </c>
      <c r="D13" s="3">
        <v>153690.29</v>
      </c>
      <c r="E13" s="3">
        <v>1945304.78</v>
      </c>
      <c r="F13" s="27"/>
      <c r="G13" s="1"/>
      <c r="H13" s="2">
        <v>1</v>
      </c>
      <c r="I13" s="4" t="s">
        <v>67</v>
      </c>
    </row>
    <row r="14" spans="1:9" s="5" customFormat="1" ht="12" customHeight="1" x14ac:dyDescent="0.2">
      <c r="A14" s="1" t="s">
        <v>13</v>
      </c>
      <c r="B14" s="1" t="s">
        <v>15</v>
      </c>
      <c r="C14" s="2" t="s">
        <v>14</v>
      </c>
      <c r="D14" s="3">
        <v>153719.35999999999</v>
      </c>
      <c r="E14" s="3">
        <v>1945306.51</v>
      </c>
      <c r="F14" s="27"/>
      <c r="G14" s="1">
        <v>1</v>
      </c>
      <c r="H14" s="2"/>
      <c r="I14" s="4" t="s">
        <v>7</v>
      </c>
    </row>
    <row r="15" spans="1:9" s="5" customFormat="1" ht="12" customHeight="1" x14ac:dyDescent="0.2">
      <c r="A15" s="1" t="s">
        <v>16</v>
      </c>
      <c r="B15" s="1" t="s">
        <v>38</v>
      </c>
      <c r="C15" s="2" t="s">
        <v>14</v>
      </c>
      <c r="D15" s="3">
        <v>152968.92000000001</v>
      </c>
      <c r="E15" s="3">
        <v>1944121.71</v>
      </c>
      <c r="F15" s="27"/>
      <c r="G15" s="1">
        <v>1</v>
      </c>
      <c r="H15" s="2"/>
      <c r="I15" s="4" t="s">
        <v>7</v>
      </c>
    </row>
    <row r="16" spans="1:9" s="5" customFormat="1" ht="12" customHeight="1" x14ac:dyDescent="0.2">
      <c r="A16" s="1" t="s">
        <v>16</v>
      </c>
      <c r="B16" s="1" t="s">
        <v>17</v>
      </c>
      <c r="C16" s="2" t="s">
        <v>18</v>
      </c>
      <c r="D16" s="3">
        <v>152973.91</v>
      </c>
      <c r="E16" s="3">
        <v>1944120.7</v>
      </c>
      <c r="F16" s="27"/>
      <c r="G16" s="1">
        <v>1</v>
      </c>
      <c r="H16" s="2"/>
      <c r="I16" s="4" t="s">
        <v>7</v>
      </c>
    </row>
    <row r="17" spans="1:9" s="5" customFormat="1" ht="12" customHeight="1" x14ac:dyDescent="0.2">
      <c r="A17" s="1" t="s">
        <v>16</v>
      </c>
      <c r="B17" s="1" t="s">
        <v>19</v>
      </c>
      <c r="C17" s="2" t="s">
        <v>18</v>
      </c>
      <c r="D17" s="3">
        <v>152975.32</v>
      </c>
      <c r="E17" s="3">
        <v>1944210.85</v>
      </c>
      <c r="F17" s="27"/>
      <c r="G17" s="1">
        <v>1</v>
      </c>
      <c r="H17" s="2"/>
      <c r="I17" s="4" t="s">
        <v>7</v>
      </c>
    </row>
    <row r="18" spans="1:9" s="5" customFormat="1" ht="12" customHeight="1" x14ac:dyDescent="0.2">
      <c r="A18" s="1" t="s">
        <v>16</v>
      </c>
      <c r="B18" s="1" t="s">
        <v>39</v>
      </c>
      <c r="C18" s="2" t="s">
        <v>18</v>
      </c>
      <c r="D18" s="3">
        <v>152977.74</v>
      </c>
      <c r="E18" s="3">
        <v>1944364.88</v>
      </c>
      <c r="F18" s="27"/>
      <c r="G18" s="1">
        <v>1</v>
      </c>
      <c r="H18" s="2"/>
      <c r="I18" s="4" t="s">
        <v>7</v>
      </c>
    </row>
    <row r="19" spans="1:9" s="5" customFormat="1" ht="12" customHeight="1" x14ac:dyDescent="0.2">
      <c r="A19" s="1" t="s">
        <v>16</v>
      </c>
      <c r="B19" s="1" t="s">
        <v>39</v>
      </c>
      <c r="C19" s="2" t="s">
        <v>33</v>
      </c>
      <c r="D19" s="3">
        <v>152982.74</v>
      </c>
      <c r="E19" s="3">
        <v>1944364.8</v>
      </c>
      <c r="F19" s="27"/>
      <c r="G19" s="1">
        <v>1</v>
      </c>
      <c r="H19" s="2"/>
      <c r="I19" s="4" t="s">
        <v>7</v>
      </c>
    </row>
    <row r="20" spans="1:9" s="5" customFormat="1" ht="12" customHeight="1" x14ac:dyDescent="0.2">
      <c r="A20" s="1" t="s">
        <v>16</v>
      </c>
      <c r="B20" s="1" t="s">
        <v>40</v>
      </c>
      <c r="C20" s="2" t="s">
        <v>33</v>
      </c>
      <c r="D20" s="3">
        <v>152983.18</v>
      </c>
      <c r="E20" s="3">
        <v>1944392.85</v>
      </c>
      <c r="F20" s="27"/>
      <c r="G20" s="1">
        <v>1</v>
      </c>
      <c r="H20" s="2"/>
      <c r="I20" s="4" t="s">
        <v>7</v>
      </c>
    </row>
    <row r="21" spans="1:9" s="5" customFormat="1" ht="12" customHeight="1" x14ac:dyDescent="0.2">
      <c r="A21" s="1" t="s">
        <v>16</v>
      </c>
      <c r="B21" s="1" t="s">
        <v>41</v>
      </c>
      <c r="C21" s="2" t="s">
        <v>33</v>
      </c>
      <c r="D21" s="3">
        <v>152983.28</v>
      </c>
      <c r="E21" s="3">
        <v>1944399.2</v>
      </c>
      <c r="F21" s="27"/>
      <c r="G21" s="1">
        <v>1</v>
      </c>
      <c r="H21" s="2"/>
      <c r="I21" s="4" t="s">
        <v>7</v>
      </c>
    </row>
    <row r="22" spans="1:9" s="5" customFormat="1" ht="12" customHeight="1" x14ac:dyDescent="0.2">
      <c r="A22" s="1" t="s">
        <v>16</v>
      </c>
      <c r="B22" s="1" t="s">
        <v>42</v>
      </c>
      <c r="C22" s="2" t="s">
        <v>18</v>
      </c>
      <c r="D22" s="3">
        <v>152978.28</v>
      </c>
      <c r="E22" s="3">
        <v>1944399.32</v>
      </c>
      <c r="F22" s="27"/>
      <c r="G22" s="1">
        <v>1</v>
      </c>
      <c r="H22" s="2"/>
      <c r="I22" s="4" t="s">
        <v>7</v>
      </c>
    </row>
    <row r="23" spans="1:9" s="5" customFormat="1" ht="12" customHeight="1" x14ac:dyDescent="0.2">
      <c r="A23" s="1" t="s">
        <v>16</v>
      </c>
      <c r="B23" s="1" t="s">
        <v>73</v>
      </c>
      <c r="C23" s="2" t="s">
        <v>31</v>
      </c>
      <c r="D23" s="3">
        <v>152933.53</v>
      </c>
      <c r="E23" s="3">
        <v>1944410.02</v>
      </c>
      <c r="F23" s="27"/>
      <c r="G23" s="1"/>
      <c r="H23" s="2">
        <v>1</v>
      </c>
      <c r="I23" s="4" t="s">
        <v>74</v>
      </c>
    </row>
    <row r="24" spans="1:9" s="5" customFormat="1" ht="12" customHeight="1" x14ac:dyDescent="0.2">
      <c r="A24" s="1" t="s">
        <v>16</v>
      </c>
      <c r="B24" s="1" t="s">
        <v>43</v>
      </c>
      <c r="C24" s="2" t="s">
        <v>31</v>
      </c>
      <c r="D24" s="3">
        <v>152934.99</v>
      </c>
      <c r="E24" s="3">
        <v>1944470.56</v>
      </c>
      <c r="F24" s="27"/>
      <c r="G24" s="1">
        <v>1</v>
      </c>
      <c r="H24" s="2"/>
      <c r="I24" s="4" t="s">
        <v>7</v>
      </c>
    </row>
    <row r="25" spans="1:9" s="5" customFormat="1" ht="12" customHeight="1" x14ac:dyDescent="0.2">
      <c r="A25" s="1" t="s">
        <v>16</v>
      </c>
      <c r="B25" s="1" t="s">
        <v>43</v>
      </c>
      <c r="C25" s="2" t="s">
        <v>20</v>
      </c>
      <c r="D25" s="3">
        <v>152929.99</v>
      </c>
      <c r="E25" s="3">
        <v>1944470.68</v>
      </c>
      <c r="F25" s="27"/>
      <c r="G25" s="1">
        <v>1</v>
      </c>
      <c r="H25" s="2"/>
      <c r="I25" s="4" t="s">
        <v>7</v>
      </c>
    </row>
    <row r="26" spans="1:9" s="5" customFormat="1" ht="12" customHeight="1" x14ac:dyDescent="0.2">
      <c r="A26" s="1" t="s">
        <v>16</v>
      </c>
      <c r="B26" s="1" t="s">
        <v>21</v>
      </c>
      <c r="C26" s="2" t="s">
        <v>18</v>
      </c>
      <c r="D26" s="3">
        <v>152980.57999999999</v>
      </c>
      <c r="E26" s="3">
        <v>1944494.9</v>
      </c>
      <c r="F26" s="27"/>
      <c r="G26" s="1">
        <v>1</v>
      </c>
      <c r="H26" s="2"/>
      <c r="I26" s="4" t="s">
        <v>7</v>
      </c>
    </row>
    <row r="27" spans="1:9" s="5" customFormat="1" ht="12" customHeight="1" x14ac:dyDescent="0.2">
      <c r="A27" s="1" t="s">
        <v>16</v>
      </c>
      <c r="B27" s="1" t="s">
        <v>22</v>
      </c>
      <c r="C27" s="2" t="s">
        <v>20</v>
      </c>
      <c r="D27" s="3">
        <v>152931.42000000001</v>
      </c>
      <c r="E27" s="3">
        <v>1944530.07</v>
      </c>
      <c r="F27" s="27"/>
      <c r="G27" s="1">
        <v>1</v>
      </c>
      <c r="H27" s="2"/>
      <c r="I27" s="4" t="s">
        <v>7</v>
      </c>
    </row>
    <row r="28" spans="1:9" s="5" customFormat="1" ht="12" customHeight="1" x14ac:dyDescent="0.2">
      <c r="A28" s="1" t="s">
        <v>16</v>
      </c>
      <c r="B28" s="1" t="s">
        <v>23</v>
      </c>
      <c r="C28" s="2" t="s">
        <v>18</v>
      </c>
      <c r="D28" s="3">
        <v>152982.96</v>
      </c>
      <c r="E28" s="3">
        <v>1944593.38</v>
      </c>
      <c r="F28" s="27"/>
      <c r="G28" s="1">
        <v>1</v>
      </c>
      <c r="H28" s="2"/>
      <c r="I28" s="4" t="s">
        <v>7</v>
      </c>
    </row>
    <row r="29" spans="1:9" s="5" customFormat="1" ht="12" customHeight="1" x14ac:dyDescent="0.2">
      <c r="A29" s="1" t="s">
        <v>16</v>
      </c>
      <c r="B29" s="1" t="s">
        <v>24</v>
      </c>
      <c r="C29" s="2" t="s">
        <v>20</v>
      </c>
      <c r="D29" s="3">
        <v>152933.47</v>
      </c>
      <c r="E29" s="3">
        <v>1944615.04</v>
      </c>
      <c r="F29" s="27"/>
      <c r="G29" s="1">
        <v>1</v>
      </c>
      <c r="H29" s="2"/>
      <c r="I29" s="4" t="s">
        <v>7</v>
      </c>
    </row>
    <row r="30" spans="1:9" s="5" customFormat="1" ht="12" customHeight="1" x14ac:dyDescent="0.2">
      <c r="A30" s="1" t="s">
        <v>16</v>
      </c>
      <c r="B30" s="1" t="s">
        <v>25</v>
      </c>
      <c r="C30" s="2" t="s">
        <v>20</v>
      </c>
      <c r="D30" s="3">
        <v>152935.54</v>
      </c>
      <c r="E30" s="3">
        <v>1944700.85</v>
      </c>
      <c r="F30" s="27"/>
      <c r="G30" s="1">
        <v>1</v>
      </c>
      <c r="H30" s="2"/>
      <c r="I30" s="4" t="s">
        <v>7</v>
      </c>
    </row>
    <row r="31" spans="1:9" s="5" customFormat="1" ht="12" customHeight="1" x14ac:dyDescent="0.2">
      <c r="A31" s="1" t="s">
        <v>16</v>
      </c>
      <c r="B31" s="1" t="s">
        <v>26</v>
      </c>
      <c r="C31" s="2" t="s">
        <v>18</v>
      </c>
      <c r="D31" s="3">
        <v>152985.84</v>
      </c>
      <c r="E31" s="3">
        <v>1944712.95</v>
      </c>
      <c r="F31" s="27"/>
      <c r="G31" s="1">
        <v>1</v>
      </c>
      <c r="H31" s="2"/>
      <c r="I31" s="4" t="s">
        <v>7</v>
      </c>
    </row>
    <row r="32" spans="1:9" s="5" customFormat="1" ht="12" customHeight="1" x14ac:dyDescent="0.2">
      <c r="A32" s="1" t="s">
        <v>16</v>
      </c>
      <c r="B32" s="1" t="s">
        <v>27</v>
      </c>
      <c r="C32" s="2" t="s">
        <v>20</v>
      </c>
      <c r="D32" s="3">
        <v>152937.47</v>
      </c>
      <c r="E32" s="3">
        <v>1944780.82</v>
      </c>
      <c r="F32" s="27"/>
      <c r="G32" s="1">
        <v>1</v>
      </c>
      <c r="H32" s="2"/>
      <c r="I32" s="4" t="s">
        <v>7</v>
      </c>
    </row>
    <row r="33" spans="1:9" s="5" customFormat="1" ht="12" customHeight="1" x14ac:dyDescent="0.2">
      <c r="A33" s="1" t="s">
        <v>16</v>
      </c>
      <c r="B33" s="1" t="s">
        <v>28</v>
      </c>
      <c r="C33" s="2" t="s">
        <v>18</v>
      </c>
      <c r="D33" s="3">
        <v>152988.88</v>
      </c>
      <c r="E33" s="3">
        <v>1944838.73</v>
      </c>
      <c r="F33" s="27"/>
      <c r="G33" s="1">
        <v>1</v>
      </c>
      <c r="H33" s="2"/>
      <c r="I33" s="4" t="s">
        <v>7</v>
      </c>
    </row>
    <row r="34" spans="1:9" s="5" customFormat="1" ht="12" customHeight="1" x14ac:dyDescent="0.2">
      <c r="A34" s="1" t="s">
        <v>16</v>
      </c>
      <c r="B34" s="1" t="s">
        <v>28</v>
      </c>
      <c r="C34" s="2" t="s">
        <v>20</v>
      </c>
      <c r="D34" s="3">
        <v>152938.89000000001</v>
      </c>
      <c r="E34" s="3">
        <v>1944839.94</v>
      </c>
      <c r="F34" s="27"/>
      <c r="G34" s="1">
        <v>1</v>
      </c>
      <c r="H34" s="2"/>
      <c r="I34" s="4" t="s">
        <v>7</v>
      </c>
    </row>
    <row r="35" spans="1:9" s="5" customFormat="1" ht="12" customHeight="1" x14ac:dyDescent="0.2">
      <c r="A35" s="1" t="s">
        <v>16</v>
      </c>
      <c r="B35" s="1" t="s">
        <v>29</v>
      </c>
      <c r="C35" s="2" t="s">
        <v>20</v>
      </c>
      <c r="D35" s="3">
        <v>152939.93</v>
      </c>
      <c r="E35" s="3">
        <v>1944865.91</v>
      </c>
      <c r="F35" s="27"/>
      <c r="G35" s="1">
        <v>1</v>
      </c>
      <c r="H35" s="2"/>
      <c r="I35" s="4" t="s">
        <v>7</v>
      </c>
    </row>
    <row r="36" spans="1:9" s="5" customFormat="1" ht="12" customHeight="1" x14ac:dyDescent="0.2">
      <c r="A36" s="1" t="s">
        <v>16</v>
      </c>
      <c r="B36" s="1" t="s">
        <v>44</v>
      </c>
      <c r="C36" s="2" t="s">
        <v>31</v>
      </c>
      <c r="D36" s="3">
        <v>152944.92000000001</v>
      </c>
      <c r="E36" s="3">
        <v>1944865.71</v>
      </c>
      <c r="F36" s="27"/>
      <c r="G36" s="1">
        <v>1</v>
      </c>
      <c r="H36" s="2"/>
      <c r="I36" s="4" t="s">
        <v>7</v>
      </c>
    </row>
    <row r="37" spans="1:9" s="5" customFormat="1" ht="12" customHeight="1" x14ac:dyDescent="0.2">
      <c r="A37" s="1" t="s">
        <v>16</v>
      </c>
      <c r="B37" s="1" t="s">
        <v>30</v>
      </c>
      <c r="C37" s="2" t="s">
        <v>18</v>
      </c>
      <c r="D37" s="3">
        <v>153022.57</v>
      </c>
      <c r="E37" s="3">
        <v>1945046.65</v>
      </c>
      <c r="F37" s="27"/>
      <c r="G37" s="1">
        <v>1</v>
      </c>
      <c r="H37" s="2"/>
      <c r="I37" s="4" t="s">
        <v>7</v>
      </c>
    </row>
    <row r="38" spans="1:9" s="5" customFormat="1" ht="12" customHeight="1" x14ac:dyDescent="0.2">
      <c r="A38" s="1" t="s">
        <v>16</v>
      </c>
      <c r="B38" s="1" t="s">
        <v>45</v>
      </c>
      <c r="C38" s="2" t="s">
        <v>33</v>
      </c>
      <c r="D38" s="3">
        <v>153027.37</v>
      </c>
      <c r="E38" s="3">
        <v>1945045.24</v>
      </c>
      <c r="F38" s="27"/>
      <c r="G38" s="1">
        <v>1</v>
      </c>
      <c r="H38" s="2"/>
      <c r="I38" s="4" t="s">
        <v>7</v>
      </c>
    </row>
    <row r="39" spans="1:9" s="5" customFormat="1" ht="12" customHeight="1" x14ac:dyDescent="0.2">
      <c r="A39" s="1" t="s">
        <v>16</v>
      </c>
      <c r="B39" s="1" t="s">
        <v>46</v>
      </c>
      <c r="C39" s="2" t="s">
        <v>33</v>
      </c>
      <c r="D39" s="3">
        <v>153099.07</v>
      </c>
      <c r="E39" s="3">
        <v>1945208.57</v>
      </c>
      <c r="F39" s="27"/>
      <c r="G39" s="1">
        <v>1</v>
      </c>
      <c r="H39" s="2"/>
      <c r="I39" s="4" t="s">
        <v>7</v>
      </c>
    </row>
    <row r="40" spans="1:9" s="5" customFormat="1" ht="12" customHeight="1" x14ac:dyDescent="0.2">
      <c r="A40" s="1" t="s">
        <v>16</v>
      </c>
      <c r="B40" s="1" t="s">
        <v>47</v>
      </c>
      <c r="C40" s="2" t="s">
        <v>31</v>
      </c>
      <c r="D40" s="3">
        <v>153068.48000000001</v>
      </c>
      <c r="E40" s="3">
        <v>1945255.26</v>
      </c>
      <c r="F40" s="27"/>
      <c r="G40" s="1">
        <v>1</v>
      </c>
      <c r="H40" s="2"/>
      <c r="I40" s="4" t="s">
        <v>7</v>
      </c>
    </row>
    <row r="41" spans="1:9" s="5" customFormat="1" ht="12" customHeight="1" x14ac:dyDescent="0.2">
      <c r="A41" s="1" t="s">
        <v>16</v>
      </c>
      <c r="B41" s="1" t="s">
        <v>48</v>
      </c>
      <c r="C41" s="2" t="s">
        <v>33</v>
      </c>
      <c r="D41" s="3">
        <v>153125</v>
      </c>
      <c r="E41" s="3">
        <v>1945252.82</v>
      </c>
      <c r="F41" s="27"/>
      <c r="G41" s="1">
        <v>1</v>
      </c>
      <c r="H41" s="2"/>
      <c r="I41" s="4" t="s">
        <v>7</v>
      </c>
    </row>
    <row r="42" spans="1:9" s="5" customFormat="1" ht="12" customHeight="1" x14ac:dyDescent="0.2">
      <c r="A42" s="1" t="s">
        <v>16</v>
      </c>
      <c r="B42" s="1" t="s">
        <v>49</v>
      </c>
      <c r="C42" s="2" t="s">
        <v>50</v>
      </c>
      <c r="D42" s="3">
        <v>153144.99</v>
      </c>
      <c r="E42" s="3">
        <v>1945265.13</v>
      </c>
      <c r="F42" s="27"/>
      <c r="G42" s="1">
        <v>1</v>
      </c>
      <c r="H42" s="2"/>
      <c r="I42" s="4" t="s">
        <v>7</v>
      </c>
    </row>
    <row r="43" spans="1:9" s="5" customFormat="1" ht="12" customHeight="1" x14ac:dyDescent="0.2">
      <c r="A43" s="1" t="s">
        <v>16</v>
      </c>
      <c r="B43" s="1" t="s">
        <v>51</v>
      </c>
      <c r="C43" s="2" t="s">
        <v>52</v>
      </c>
      <c r="D43" s="3">
        <v>153102.09</v>
      </c>
      <c r="E43" s="3">
        <v>1945363.14</v>
      </c>
      <c r="F43" s="27"/>
      <c r="G43" s="1">
        <v>1</v>
      </c>
      <c r="H43" s="2"/>
      <c r="I43" s="4" t="s">
        <v>7</v>
      </c>
    </row>
    <row r="44" spans="1:9" s="5" customFormat="1" ht="12" customHeight="1" x14ac:dyDescent="0.2">
      <c r="A44" s="1" t="s">
        <v>16</v>
      </c>
      <c r="B44" s="1" t="s">
        <v>53</v>
      </c>
      <c r="C44" s="2" t="s">
        <v>54</v>
      </c>
      <c r="D44" s="3">
        <v>153107.47</v>
      </c>
      <c r="E44" s="3">
        <v>1945435.53</v>
      </c>
      <c r="F44" s="27"/>
      <c r="G44" s="1">
        <v>1</v>
      </c>
      <c r="H44" s="2"/>
      <c r="I44" s="4" t="s">
        <v>7</v>
      </c>
    </row>
    <row r="45" spans="1:9" s="5" customFormat="1" ht="12" customHeight="1" x14ac:dyDescent="0.2">
      <c r="A45" s="1" t="s">
        <v>16</v>
      </c>
      <c r="B45" s="1" t="s">
        <v>55</v>
      </c>
      <c r="C45" s="2" t="s">
        <v>20</v>
      </c>
      <c r="D45" s="3">
        <v>153115.31</v>
      </c>
      <c r="E45" s="3">
        <v>1945453.67</v>
      </c>
      <c r="F45" s="27"/>
      <c r="G45" s="1">
        <v>1</v>
      </c>
      <c r="H45" s="2"/>
      <c r="I45" s="4" t="s">
        <v>7</v>
      </c>
    </row>
    <row r="46" spans="1:9" s="5" customFormat="1" ht="12" customHeight="1" x14ac:dyDescent="0.2">
      <c r="A46" s="1" t="s">
        <v>16</v>
      </c>
      <c r="B46" s="1" t="s">
        <v>61</v>
      </c>
      <c r="C46" s="2" t="s">
        <v>20</v>
      </c>
      <c r="D46" s="3">
        <v>153112.23000000001</v>
      </c>
      <c r="E46" s="3">
        <v>1945503.51</v>
      </c>
      <c r="F46" s="27"/>
      <c r="G46" s="1">
        <v>1</v>
      </c>
      <c r="H46" s="2"/>
      <c r="I46" s="4" t="s">
        <v>7</v>
      </c>
    </row>
    <row r="47" spans="1:9" s="5" customFormat="1" ht="12" customHeight="1" x14ac:dyDescent="0.2">
      <c r="A47" s="1" t="s">
        <v>16</v>
      </c>
      <c r="B47" s="1" t="s">
        <v>56</v>
      </c>
      <c r="C47" s="2" t="s">
        <v>14</v>
      </c>
      <c r="D47" s="3">
        <v>153144.81</v>
      </c>
      <c r="E47" s="3">
        <v>1945705.97</v>
      </c>
      <c r="F47" s="27"/>
      <c r="G47" s="1">
        <v>1</v>
      </c>
      <c r="H47" s="2"/>
      <c r="I47" s="4" t="s">
        <v>7</v>
      </c>
    </row>
    <row r="48" spans="1:9" s="5" customFormat="1" ht="12" customHeight="1" x14ac:dyDescent="0.2">
      <c r="A48" s="1" t="s">
        <v>16</v>
      </c>
      <c r="B48" s="1" t="s">
        <v>56</v>
      </c>
      <c r="C48" s="2" t="s">
        <v>18</v>
      </c>
      <c r="D48" s="3">
        <v>153149.81</v>
      </c>
      <c r="E48" s="3">
        <v>1945706.28</v>
      </c>
      <c r="F48" s="27"/>
      <c r="G48" s="1">
        <v>1</v>
      </c>
      <c r="H48" s="2"/>
      <c r="I48" s="4" t="s">
        <v>7</v>
      </c>
    </row>
    <row r="49" spans="1:9" s="5" customFormat="1" ht="12" customHeight="1" x14ac:dyDescent="0.2">
      <c r="A49" s="1" t="s">
        <v>16</v>
      </c>
      <c r="B49" s="1" t="s">
        <v>75</v>
      </c>
      <c r="C49" s="2" t="s">
        <v>76</v>
      </c>
      <c r="D49" s="3">
        <v>153090.85999999999</v>
      </c>
      <c r="E49" s="3">
        <v>1945926.65</v>
      </c>
      <c r="F49" s="27"/>
      <c r="G49" s="1"/>
      <c r="H49" s="2">
        <v>1</v>
      </c>
      <c r="I49" s="4" t="s">
        <v>77</v>
      </c>
    </row>
    <row r="50" spans="1:9" s="5" customFormat="1" ht="12" customHeight="1" x14ac:dyDescent="0.2">
      <c r="A50" s="1" t="s">
        <v>16</v>
      </c>
      <c r="B50" s="1" t="s">
        <v>57</v>
      </c>
      <c r="C50" s="2" t="s">
        <v>18</v>
      </c>
      <c r="D50" s="3">
        <v>153135.04000000001</v>
      </c>
      <c r="E50" s="3">
        <v>1945945.45</v>
      </c>
      <c r="F50" s="27"/>
      <c r="G50" s="1">
        <v>1</v>
      </c>
      <c r="H50" s="2"/>
      <c r="I50" s="4" t="s">
        <v>7</v>
      </c>
    </row>
    <row r="51" spans="1:9" s="5" customFormat="1" ht="12" customHeight="1" x14ac:dyDescent="0.2">
      <c r="A51" s="1" t="s">
        <v>16</v>
      </c>
      <c r="B51" s="1" t="s">
        <v>58</v>
      </c>
      <c r="C51" s="2" t="s">
        <v>18</v>
      </c>
      <c r="D51" s="3">
        <v>153130.23999999999</v>
      </c>
      <c r="E51" s="3">
        <v>1946023.13</v>
      </c>
      <c r="F51" s="27"/>
      <c r="G51" s="1">
        <v>1</v>
      </c>
      <c r="H51" s="2"/>
      <c r="I51" s="4" t="s">
        <v>7</v>
      </c>
    </row>
    <row r="52" spans="1:9" s="5" customFormat="1" ht="12" customHeight="1" x14ac:dyDescent="0.2">
      <c r="A52" s="1" t="s">
        <v>16</v>
      </c>
      <c r="B52" s="1" t="s">
        <v>59</v>
      </c>
      <c r="C52" s="2" t="s">
        <v>18</v>
      </c>
      <c r="D52" s="3">
        <v>153126.98000000001</v>
      </c>
      <c r="E52" s="3">
        <v>1946075.95</v>
      </c>
      <c r="F52" s="27"/>
      <c r="G52" s="1">
        <v>1</v>
      </c>
      <c r="H52" s="2"/>
      <c r="I52" s="4" t="s">
        <v>7</v>
      </c>
    </row>
    <row r="53" spans="1:9" s="5" customFormat="1" ht="12" customHeight="1" x14ac:dyDescent="0.2">
      <c r="A53" s="1" t="s">
        <v>16</v>
      </c>
      <c r="B53" s="1" t="s">
        <v>32</v>
      </c>
      <c r="C53" s="2" t="s">
        <v>18</v>
      </c>
      <c r="D53" s="3">
        <v>153122.39000000001</v>
      </c>
      <c r="E53" s="3">
        <v>1946150.43</v>
      </c>
      <c r="F53" s="27"/>
      <c r="G53" s="1">
        <v>1</v>
      </c>
      <c r="H53" s="2"/>
      <c r="I53" s="4" t="s">
        <v>7</v>
      </c>
    </row>
    <row r="54" spans="1:9" s="5" customFormat="1" ht="12" customHeight="1" x14ac:dyDescent="0.2">
      <c r="A54" s="1" t="s">
        <v>16</v>
      </c>
      <c r="B54" s="1" t="s">
        <v>32</v>
      </c>
      <c r="C54" s="2" t="s">
        <v>33</v>
      </c>
      <c r="D54" s="3">
        <v>153127.38</v>
      </c>
      <c r="E54" s="3">
        <v>1946150.74</v>
      </c>
      <c r="F54" s="27"/>
      <c r="G54" s="1">
        <v>1</v>
      </c>
      <c r="H54" s="2"/>
      <c r="I54" s="4" t="s">
        <v>7</v>
      </c>
    </row>
    <row r="55" spans="1:9" s="5" customFormat="1" ht="12" customHeight="1" x14ac:dyDescent="0.2">
      <c r="A55" s="28" t="s">
        <v>16</v>
      </c>
      <c r="B55" s="28" t="s">
        <v>60</v>
      </c>
      <c r="C55" s="4" t="s">
        <v>33</v>
      </c>
      <c r="D55" s="29">
        <v>153124.26999999999</v>
      </c>
      <c r="E55" s="29">
        <v>1946201.03</v>
      </c>
      <c r="F55" s="30"/>
      <c r="G55" s="28">
        <v>1</v>
      </c>
      <c r="H55" s="4"/>
      <c r="I55" s="4" t="s">
        <v>7</v>
      </c>
    </row>
    <row r="56" spans="1:9" s="5" customFormat="1" ht="12" customHeight="1" thickBot="1" x14ac:dyDescent="0.25">
      <c r="A56" s="6" t="s">
        <v>16</v>
      </c>
      <c r="B56" s="7" t="s">
        <v>78</v>
      </c>
      <c r="C56" s="8" t="s">
        <v>79</v>
      </c>
      <c r="D56" s="9">
        <v>153109.56</v>
      </c>
      <c r="E56" s="9">
        <v>1946270.8</v>
      </c>
      <c r="F56" s="31">
        <v>1</v>
      </c>
      <c r="G56" s="10"/>
      <c r="H56" s="11"/>
      <c r="I56" s="11" t="s">
        <v>80</v>
      </c>
    </row>
    <row r="57" spans="1:9" ht="12.95" customHeight="1" thickBot="1" x14ac:dyDescent="0.25">
      <c r="A57" s="38" t="s">
        <v>12</v>
      </c>
      <c r="B57" s="40"/>
      <c r="C57" s="40"/>
      <c r="D57" s="40"/>
      <c r="E57" s="39"/>
      <c r="F57" s="32">
        <f>SUM(F7:F14)</f>
        <v>0</v>
      </c>
      <c r="G57" s="33">
        <f>SUM(G7:G14)</f>
        <v>5</v>
      </c>
      <c r="H57" s="34">
        <f>SUM(H7:H14)</f>
        <v>3</v>
      </c>
      <c r="I57" s="34"/>
    </row>
    <row r="58" spans="1:9" ht="12.95" customHeight="1" thickBot="1" x14ac:dyDescent="0.25">
      <c r="A58" s="38" t="s">
        <v>12</v>
      </c>
      <c r="B58" s="40"/>
      <c r="C58" s="40"/>
      <c r="D58" s="40"/>
      <c r="E58" s="39"/>
      <c r="F58" s="32">
        <f>SUM(F15:F56)</f>
        <v>1</v>
      </c>
      <c r="G58" s="33">
        <f>SUM(G15:G56)</f>
        <v>39</v>
      </c>
      <c r="H58" s="34">
        <f>SUM(H15:H56)</f>
        <v>2</v>
      </c>
      <c r="I58" s="34"/>
    </row>
    <row r="59" spans="1:9" ht="12.95" customHeight="1" thickBot="1" x14ac:dyDescent="0.25">
      <c r="A59" s="38" t="s">
        <v>34</v>
      </c>
      <c r="B59" s="40"/>
      <c r="C59" s="40"/>
      <c r="D59" s="40"/>
      <c r="E59" s="39"/>
      <c r="F59" s="34">
        <f>F57</f>
        <v>0</v>
      </c>
      <c r="G59" s="33">
        <f>G57</f>
        <v>5</v>
      </c>
      <c r="H59" s="34">
        <f>H57</f>
        <v>3</v>
      </c>
      <c r="I59" s="34"/>
    </row>
    <row r="60" spans="1:9" ht="12.95" customHeight="1" thickBot="1" x14ac:dyDescent="0.25">
      <c r="A60" s="38" t="s">
        <v>6</v>
      </c>
      <c r="B60" s="40"/>
      <c r="C60" s="40"/>
      <c r="D60" s="40"/>
      <c r="E60" s="39"/>
      <c r="F60" s="32">
        <f>SUM(F58:F59)</f>
        <v>1</v>
      </c>
      <c r="G60" s="38">
        <f>SUM(G58:H59)</f>
        <v>49</v>
      </c>
      <c r="H60" s="39"/>
      <c r="I60" s="34"/>
    </row>
  </sheetData>
  <mergeCells count="19">
    <mergeCell ref="A1:I1"/>
    <mergeCell ref="D2:E4"/>
    <mergeCell ref="A2:C4"/>
    <mergeCell ref="F2:F4"/>
    <mergeCell ref="I2:I6"/>
    <mergeCell ref="G5:G6"/>
    <mergeCell ref="E5:E6"/>
    <mergeCell ref="D5:D6"/>
    <mergeCell ref="C5:C6"/>
    <mergeCell ref="A5:A6"/>
    <mergeCell ref="B5:B6"/>
    <mergeCell ref="H5:H6"/>
    <mergeCell ref="G2:H4"/>
    <mergeCell ref="F5:F6"/>
    <mergeCell ref="G60:H60"/>
    <mergeCell ref="A59:E59"/>
    <mergeCell ref="A60:E60"/>
    <mergeCell ref="A57:E57"/>
    <mergeCell ref="A58:E58"/>
  </mergeCells>
  <phoneticPr fontId="1" type="noConversion"/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0AA1-31BA-408C-987B-8EF6D6D71441}">
  <dimension ref="A1:J60"/>
  <sheetViews>
    <sheetView tabSelected="1" zoomScale="130" zoomScaleNormal="130" workbookViewId="0">
      <selection activeCell="K14" sqref="K14:L14"/>
    </sheetView>
  </sheetViews>
  <sheetFormatPr defaultRowHeight="12.75" x14ac:dyDescent="0.2"/>
  <cols>
    <col min="1" max="1" width="13.7109375" style="100" customWidth="1"/>
    <col min="2" max="3" width="8.7109375" style="100" customWidth="1"/>
    <col min="4" max="4" width="10.7109375" style="100" customWidth="1"/>
    <col min="5" max="5" width="12.7109375" style="101" customWidth="1"/>
    <col min="6" max="6" width="19.7109375" style="101" customWidth="1"/>
    <col min="7" max="8" width="15.7109375" style="100" customWidth="1"/>
    <col min="9" max="9" width="19.7109375" style="100" customWidth="1"/>
    <col min="10" max="10" width="20.7109375" style="100" customWidth="1"/>
    <col min="11" max="16384" width="9.140625" style="5"/>
  </cols>
  <sheetData>
    <row r="1" spans="1:10" s="5" customFormat="1" ht="14.1" customHeight="1" thickBot="1" x14ac:dyDescent="0.25">
      <c r="A1" s="64" t="s">
        <v>0</v>
      </c>
      <c r="B1" s="65"/>
      <c r="C1" s="66"/>
      <c r="D1" s="66"/>
      <c r="E1" s="66"/>
      <c r="F1" s="66"/>
      <c r="G1" s="66"/>
      <c r="H1" s="67"/>
      <c r="I1" s="67"/>
      <c r="J1" s="68"/>
    </row>
    <row r="2" spans="1:10" s="5" customFormat="1" ht="14.1" customHeight="1" x14ac:dyDescent="0.2">
      <c r="A2" s="69" t="s">
        <v>82</v>
      </c>
      <c r="B2" s="70"/>
      <c r="C2" s="71"/>
      <c r="D2" s="69" t="s">
        <v>9</v>
      </c>
      <c r="E2" s="71"/>
      <c r="F2" s="72" t="s">
        <v>81</v>
      </c>
      <c r="G2" s="69" t="s">
        <v>64</v>
      </c>
      <c r="H2" s="71"/>
      <c r="I2" s="72" t="s">
        <v>102</v>
      </c>
      <c r="J2" s="71" t="s">
        <v>5</v>
      </c>
    </row>
    <row r="3" spans="1:10" s="5" customFormat="1" ht="14.1" customHeight="1" thickBot="1" x14ac:dyDescent="0.25">
      <c r="A3" s="73"/>
      <c r="B3" s="74"/>
      <c r="C3" s="75"/>
      <c r="D3" s="73"/>
      <c r="E3" s="75"/>
      <c r="F3" s="76"/>
      <c r="G3" s="73"/>
      <c r="H3" s="75"/>
      <c r="I3" s="76"/>
      <c r="J3" s="77"/>
    </row>
    <row r="4" spans="1:10" s="5" customFormat="1" ht="14.1" customHeight="1" x14ac:dyDescent="0.2">
      <c r="A4" s="78" t="s">
        <v>35</v>
      </c>
      <c r="B4" s="78" t="s">
        <v>1</v>
      </c>
      <c r="C4" s="79" t="s">
        <v>2</v>
      </c>
      <c r="D4" s="78" t="s">
        <v>3</v>
      </c>
      <c r="E4" s="80" t="s">
        <v>4</v>
      </c>
      <c r="F4" s="72" t="s">
        <v>62</v>
      </c>
      <c r="G4" s="72" t="s">
        <v>63</v>
      </c>
      <c r="H4" s="72" t="s">
        <v>62</v>
      </c>
      <c r="I4" s="72" t="s">
        <v>63</v>
      </c>
      <c r="J4" s="77"/>
    </row>
    <row r="5" spans="1:10" s="5" customFormat="1" ht="14.1" customHeight="1" thickBot="1" x14ac:dyDescent="0.25">
      <c r="A5" s="81"/>
      <c r="B5" s="81"/>
      <c r="C5" s="82"/>
      <c r="D5" s="81"/>
      <c r="E5" s="83"/>
      <c r="F5" s="76"/>
      <c r="G5" s="76"/>
      <c r="H5" s="76"/>
      <c r="I5" s="76"/>
      <c r="J5" s="75"/>
    </row>
    <row r="6" spans="1:10" s="5" customFormat="1" ht="14.1" customHeight="1" x14ac:dyDescent="0.2">
      <c r="A6" s="84" t="s">
        <v>8</v>
      </c>
      <c r="B6" s="84" t="s">
        <v>65</v>
      </c>
      <c r="C6" s="85" t="s">
        <v>66</v>
      </c>
      <c r="D6" s="86">
        <v>153828.63</v>
      </c>
      <c r="E6" s="86">
        <v>1944364.13</v>
      </c>
      <c r="F6" s="87"/>
      <c r="G6" s="88"/>
      <c r="H6" s="89">
        <v>1</v>
      </c>
      <c r="I6" s="89"/>
      <c r="J6" s="89" t="s">
        <v>67</v>
      </c>
    </row>
    <row r="7" spans="1:10" s="5" customFormat="1" ht="14.1" customHeight="1" x14ac:dyDescent="0.2">
      <c r="A7" s="28" t="s">
        <v>8</v>
      </c>
      <c r="B7" s="28" t="s">
        <v>68</v>
      </c>
      <c r="C7" s="4" t="s">
        <v>69</v>
      </c>
      <c r="D7" s="90">
        <v>153808.26</v>
      </c>
      <c r="E7" s="90">
        <v>1944709.75</v>
      </c>
      <c r="F7" s="91"/>
      <c r="G7" s="92"/>
      <c r="H7" s="93">
        <v>1</v>
      </c>
      <c r="I7" s="93"/>
      <c r="J7" s="93" t="s">
        <v>70</v>
      </c>
    </row>
    <row r="8" spans="1:10" s="5" customFormat="1" ht="12" customHeight="1" x14ac:dyDescent="0.2">
      <c r="A8" s="1" t="s">
        <v>8</v>
      </c>
      <c r="B8" s="1" t="s">
        <v>10</v>
      </c>
      <c r="C8" s="2" t="s">
        <v>11</v>
      </c>
      <c r="D8" s="25">
        <v>153772.42000000001</v>
      </c>
      <c r="E8" s="25">
        <v>1945259.71</v>
      </c>
      <c r="F8" s="26"/>
      <c r="G8" s="1">
        <v>1</v>
      </c>
      <c r="H8" s="2"/>
      <c r="I8" s="2"/>
      <c r="J8" s="2" t="s">
        <v>7</v>
      </c>
    </row>
    <row r="9" spans="1:10" s="5" customFormat="1" ht="12" customHeight="1" x14ac:dyDescent="0.2">
      <c r="A9" s="1" t="s">
        <v>13</v>
      </c>
      <c r="B9" s="1" t="s">
        <v>104</v>
      </c>
      <c r="C9" s="2" t="s">
        <v>105</v>
      </c>
      <c r="D9" s="37">
        <v>153150.43</v>
      </c>
      <c r="E9" s="25">
        <v>1945290.53</v>
      </c>
      <c r="F9" s="26"/>
      <c r="G9" s="1"/>
      <c r="H9" s="2"/>
      <c r="I9" s="2">
        <v>1</v>
      </c>
      <c r="J9" s="2" t="s">
        <v>106</v>
      </c>
    </row>
    <row r="10" spans="1:10" s="5" customFormat="1" ht="12" customHeight="1" x14ac:dyDescent="0.2">
      <c r="A10" s="1" t="s">
        <v>13</v>
      </c>
      <c r="B10" s="1" t="s">
        <v>85</v>
      </c>
      <c r="C10" s="2" t="s">
        <v>18</v>
      </c>
      <c r="D10" s="3">
        <v>153251.53</v>
      </c>
      <c r="E10" s="25">
        <v>1945271.88</v>
      </c>
      <c r="F10" s="26"/>
      <c r="G10" s="1">
        <v>1</v>
      </c>
      <c r="H10" s="2"/>
      <c r="I10" s="2"/>
      <c r="J10" s="4" t="s">
        <v>7</v>
      </c>
    </row>
    <row r="11" spans="1:10" s="5" customFormat="1" ht="12" customHeight="1" x14ac:dyDescent="0.2">
      <c r="A11" s="1" t="s">
        <v>13</v>
      </c>
      <c r="B11" s="1" t="s">
        <v>37</v>
      </c>
      <c r="C11" s="2" t="s">
        <v>14</v>
      </c>
      <c r="D11" s="3">
        <v>153381.23000000001</v>
      </c>
      <c r="E11" s="3">
        <v>1945285.1</v>
      </c>
      <c r="F11" s="27"/>
      <c r="G11" s="1">
        <v>1</v>
      </c>
      <c r="H11" s="2"/>
      <c r="I11" s="2"/>
      <c r="J11" s="4" t="s">
        <v>7</v>
      </c>
    </row>
    <row r="12" spans="1:10" s="5" customFormat="1" ht="12" customHeight="1" x14ac:dyDescent="0.2">
      <c r="A12" s="1" t="s">
        <v>13</v>
      </c>
      <c r="B12" s="1" t="s">
        <v>37</v>
      </c>
      <c r="C12" s="2" t="s">
        <v>18</v>
      </c>
      <c r="D12" s="3">
        <v>153381.54999999999</v>
      </c>
      <c r="E12" s="3">
        <v>1945280.11</v>
      </c>
      <c r="F12" s="27"/>
      <c r="G12" s="1">
        <v>1</v>
      </c>
      <c r="H12" s="2"/>
      <c r="I12" s="2"/>
      <c r="J12" s="4" t="s">
        <v>7</v>
      </c>
    </row>
    <row r="13" spans="1:10" s="5" customFormat="1" ht="12" customHeight="1" x14ac:dyDescent="0.2">
      <c r="A13" s="1" t="s">
        <v>13</v>
      </c>
      <c r="B13" s="1" t="s">
        <v>71</v>
      </c>
      <c r="C13" s="2" t="s">
        <v>72</v>
      </c>
      <c r="D13" s="3">
        <v>153690.29</v>
      </c>
      <c r="E13" s="3">
        <v>1945304.78</v>
      </c>
      <c r="F13" s="27"/>
      <c r="G13" s="1"/>
      <c r="H13" s="2">
        <v>1</v>
      </c>
      <c r="I13" s="2"/>
      <c r="J13" s="4" t="s">
        <v>67</v>
      </c>
    </row>
    <row r="14" spans="1:10" s="5" customFormat="1" ht="12" customHeight="1" x14ac:dyDescent="0.2">
      <c r="A14" s="1" t="s">
        <v>13</v>
      </c>
      <c r="B14" s="1" t="s">
        <v>15</v>
      </c>
      <c r="C14" s="2" t="s">
        <v>14</v>
      </c>
      <c r="D14" s="3">
        <v>153719.35999999999</v>
      </c>
      <c r="E14" s="3">
        <v>1945306.51</v>
      </c>
      <c r="F14" s="27"/>
      <c r="G14" s="1">
        <v>1</v>
      </c>
      <c r="H14" s="2"/>
      <c r="I14" s="2"/>
      <c r="J14" s="4" t="s">
        <v>7</v>
      </c>
    </row>
    <row r="15" spans="1:10" s="5" customFormat="1" ht="12" customHeight="1" x14ac:dyDescent="0.2">
      <c r="A15" s="1" t="s">
        <v>16</v>
      </c>
      <c r="B15" s="1" t="s">
        <v>38</v>
      </c>
      <c r="C15" s="2" t="s">
        <v>14</v>
      </c>
      <c r="D15" s="3">
        <v>152968.92000000001</v>
      </c>
      <c r="E15" s="3">
        <v>1944121.71</v>
      </c>
      <c r="F15" s="27"/>
      <c r="G15" s="1">
        <v>1</v>
      </c>
      <c r="H15" s="2"/>
      <c r="I15" s="2"/>
      <c r="J15" s="4" t="s">
        <v>7</v>
      </c>
    </row>
    <row r="16" spans="1:10" s="5" customFormat="1" ht="12" customHeight="1" x14ac:dyDescent="0.2">
      <c r="A16" s="1" t="s">
        <v>16</v>
      </c>
      <c r="B16" s="1" t="s">
        <v>17</v>
      </c>
      <c r="C16" s="2" t="s">
        <v>18</v>
      </c>
      <c r="D16" s="3">
        <v>152973.91</v>
      </c>
      <c r="E16" s="3">
        <v>1944120.7</v>
      </c>
      <c r="F16" s="27"/>
      <c r="G16" s="1">
        <v>1</v>
      </c>
      <c r="H16" s="2"/>
      <c r="I16" s="2"/>
      <c r="J16" s="4" t="s">
        <v>7</v>
      </c>
    </row>
    <row r="17" spans="1:10" s="5" customFormat="1" ht="12" customHeight="1" x14ac:dyDescent="0.2">
      <c r="A17" s="1" t="s">
        <v>16</v>
      </c>
      <c r="B17" s="1" t="s">
        <v>19</v>
      </c>
      <c r="C17" s="2" t="s">
        <v>18</v>
      </c>
      <c r="D17" s="3">
        <v>152975.32</v>
      </c>
      <c r="E17" s="3">
        <v>1944210.85</v>
      </c>
      <c r="F17" s="27"/>
      <c r="G17" s="1">
        <v>1</v>
      </c>
      <c r="H17" s="2"/>
      <c r="I17" s="2"/>
      <c r="J17" s="4" t="s">
        <v>7</v>
      </c>
    </row>
    <row r="18" spans="1:10" s="5" customFormat="1" ht="12" customHeight="1" x14ac:dyDescent="0.2">
      <c r="A18" s="1" t="s">
        <v>16</v>
      </c>
      <c r="B18" s="1" t="s">
        <v>39</v>
      </c>
      <c r="C18" s="2" t="s">
        <v>18</v>
      </c>
      <c r="D18" s="3">
        <v>152977.74</v>
      </c>
      <c r="E18" s="3">
        <v>1944364.88</v>
      </c>
      <c r="F18" s="27"/>
      <c r="G18" s="1">
        <v>1</v>
      </c>
      <c r="H18" s="2"/>
      <c r="I18" s="2"/>
      <c r="J18" s="4" t="s">
        <v>7</v>
      </c>
    </row>
    <row r="19" spans="1:10" s="5" customFormat="1" ht="12" customHeight="1" x14ac:dyDescent="0.2">
      <c r="A19" s="1" t="s">
        <v>16</v>
      </c>
      <c r="B19" s="1" t="s">
        <v>39</v>
      </c>
      <c r="C19" s="2" t="s">
        <v>33</v>
      </c>
      <c r="D19" s="3">
        <v>152982.74</v>
      </c>
      <c r="E19" s="3">
        <v>1944364.8</v>
      </c>
      <c r="F19" s="27"/>
      <c r="G19" s="1">
        <v>1</v>
      </c>
      <c r="H19" s="2"/>
      <c r="I19" s="2"/>
      <c r="J19" s="4" t="s">
        <v>7</v>
      </c>
    </row>
    <row r="20" spans="1:10" s="5" customFormat="1" ht="12" customHeight="1" x14ac:dyDescent="0.2">
      <c r="A20" s="1" t="s">
        <v>16</v>
      </c>
      <c r="B20" s="1" t="s">
        <v>40</v>
      </c>
      <c r="C20" s="2" t="s">
        <v>33</v>
      </c>
      <c r="D20" s="3">
        <v>152983.18</v>
      </c>
      <c r="E20" s="3">
        <v>1944392.85</v>
      </c>
      <c r="F20" s="27"/>
      <c r="G20" s="1">
        <v>1</v>
      </c>
      <c r="H20" s="2"/>
      <c r="I20" s="2"/>
      <c r="J20" s="4" t="s">
        <v>7</v>
      </c>
    </row>
    <row r="21" spans="1:10" s="5" customFormat="1" ht="12" customHeight="1" x14ac:dyDescent="0.2">
      <c r="A21" s="1" t="s">
        <v>16</v>
      </c>
      <c r="B21" s="1" t="s">
        <v>86</v>
      </c>
      <c r="C21" s="2" t="s">
        <v>33</v>
      </c>
      <c r="D21" s="3">
        <v>152983.28</v>
      </c>
      <c r="E21" s="3">
        <v>1944399.54</v>
      </c>
      <c r="F21" s="27"/>
      <c r="G21" s="1">
        <v>1</v>
      </c>
      <c r="H21" s="2"/>
      <c r="I21" s="2"/>
      <c r="J21" s="4" t="s">
        <v>7</v>
      </c>
    </row>
    <row r="22" spans="1:10" s="5" customFormat="1" ht="12" customHeight="1" x14ac:dyDescent="0.2">
      <c r="A22" s="1" t="s">
        <v>16</v>
      </c>
      <c r="B22" s="1" t="s">
        <v>86</v>
      </c>
      <c r="C22" s="2" t="s">
        <v>18</v>
      </c>
      <c r="D22" s="3">
        <v>152978.29</v>
      </c>
      <c r="E22" s="3">
        <v>1944399.66</v>
      </c>
      <c r="F22" s="27"/>
      <c r="G22" s="1">
        <v>1</v>
      </c>
      <c r="H22" s="2"/>
      <c r="I22" s="2"/>
      <c r="J22" s="4" t="s">
        <v>7</v>
      </c>
    </row>
    <row r="23" spans="1:10" s="5" customFormat="1" ht="12" customHeight="1" x14ac:dyDescent="0.2">
      <c r="A23" s="1" t="s">
        <v>16</v>
      </c>
      <c r="B23" s="1" t="s">
        <v>103</v>
      </c>
      <c r="C23" s="2" t="s">
        <v>31</v>
      </c>
      <c r="D23" s="3">
        <v>152933.53</v>
      </c>
      <c r="E23" s="3">
        <v>1944410.02</v>
      </c>
      <c r="F23" s="27"/>
      <c r="G23" s="1"/>
      <c r="H23" s="2">
        <v>1</v>
      </c>
      <c r="I23" s="2"/>
      <c r="J23" s="4" t="s">
        <v>74</v>
      </c>
    </row>
    <row r="24" spans="1:10" s="5" customFormat="1" ht="12" customHeight="1" x14ac:dyDescent="0.2">
      <c r="A24" s="1" t="s">
        <v>16</v>
      </c>
      <c r="B24" s="1" t="s">
        <v>43</v>
      </c>
      <c r="C24" s="2" t="s">
        <v>31</v>
      </c>
      <c r="D24" s="3">
        <v>152934.99</v>
      </c>
      <c r="E24" s="3">
        <v>1944470.73</v>
      </c>
      <c r="F24" s="27"/>
      <c r="G24" s="1">
        <v>1</v>
      </c>
      <c r="H24" s="2"/>
      <c r="I24" s="2"/>
      <c r="J24" s="4" t="s">
        <v>7</v>
      </c>
    </row>
    <row r="25" spans="1:10" s="5" customFormat="1" ht="12" customHeight="1" x14ac:dyDescent="0.2">
      <c r="A25" s="1" t="s">
        <v>16</v>
      </c>
      <c r="B25" s="1" t="s">
        <v>43</v>
      </c>
      <c r="C25" s="2" t="s">
        <v>20</v>
      </c>
      <c r="D25" s="3">
        <v>152929.99</v>
      </c>
      <c r="E25" s="3">
        <v>1944470.85</v>
      </c>
      <c r="F25" s="27"/>
      <c r="G25" s="1">
        <v>1</v>
      </c>
      <c r="H25" s="2"/>
      <c r="I25" s="2"/>
      <c r="J25" s="4" t="s">
        <v>7</v>
      </c>
    </row>
    <row r="26" spans="1:10" s="5" customFormat="1" ht="12" customHeight="1" x14ac:dyDescent="0.2">
      <c r="A26" s="1" t="s">
        <v>16</v>
      </c>
      <c r="B26" s="1" t="s">
        <v>88</v>
      </c>
      <c r="C26" s="2" t="s">
        <v>18</v>
      </c>
      <c r="D26" s="3">
        <v>152980.57999999999</v>
      </c>
      <c r="E26" s="3">
        <v>1944494.9</v>
      </c>
      <c r="F26" s="27"/>
      <c r="G26" s="1">
        <v>1</v>
      </c>
      <c r="H26" s="2"/>
      <c r="I26" s="2"/>
      <c r="J26" s="4" t="s">
        <v>7</v>
      </c>
    </row>
    <row r="27" spans="1:10" s="5" customFormat="1" ht="12" customHeight="1" x14ac:dyDescent="0.2">
      <c r="A27" s="1" t="s">
        <v>16</v>
      </c>
      <c r="B27" s="1" t="s">
        <v>87</v>
      </c>
      <c r="C27" s="2" t="s">
        <v>20</v>
      </c>
      <c r="D27" s="3">
        <v>152931.42000000001</v>
      </c>
      <c r="E27" s="3">
        <v>1944530.07</v>
      </c>
      <c r="F27" s="27"/>
      <c r="G27" s="1">
        <v>1</v>
      </c>
      <c r="H27" s="2"/>
      <c r="I27" s="2"/>
      <c r="J27" s="4" t="s">
        <v>7</v>
      </c>
    </row>
    <row r="28" spans="1:10" s="5" customFormat="1" ht="12" customHeight="1" x14ac:dyDescent="0.2">
      <c r="A28" s="1" t="s">
        <v>16</v>
      </c>
      <c r="B28" s="1" t="s">
        <v>89</v>
      </c>
      <c r="C28" s="2" t="s">
        <v>18</v>
      </c>
      <c r="D28" s="3">
        <v>152982.96</v>
      </c>
      <c r="E28" s="3">
        <v>1944593.38</v>
      </c>
      <c r="F28" s="27"/>
      <c r="G28" s="1">
        <v>1</v>
      </c>
      <c r="H28" s="2"/>
      <c r="I28" s="2"/>
      <c r="J28" s="4" t="s">
        <v>7</v>
      </c>
    </row>
    <row r="29" spans="1:10" s="5" customFormat="1" ht="12" customHeight="1" x14ac:dyDescent="0.2">
      <c r="A29" s="1" t="s">
        <v>16</v>
      </c>
      <c r="B29" s="1" t="s">
        <v>90</v>
      </c>
      <c r="C29" s="2" t="s">
        <v>20</v>
      </c>
      <c r="D29" s="3">
        <v>152933.47</v>
      </c>
      <c r="E29" s="3">
        <v>1944615.04</v>
      </c>
      <c r="F29" s="27"/>
      <c r="G29" s="1">
        <v>1</v>
      </c>
      <c r="H29" s="2"/>
      <c r="I29" s="2"/>
      <c r="J29" s="4" t="s">
        <v>7</v>
      </c>
    </row>
    <row r="30" spans="1:10" s="5" customFormat="1" ht="12" customHeight="1" x14ac:dyDescent="0.2">
      <c r="A30" s="1" t="s">
        <v>16</v>
      </c>
      <c r="B30" s="1" t="s">
        <v>91</v>
      </c>
      <c r="C30" s="2" t="s">
        <v>20</v>
      </c>
      <c r="D30" s="3">
        <v>152935.54</v>
      </c>
      <c r="E30" s="3">
        <v>1944700.85</v>
      </c>
      <c r="F30" s="27"/>
      <c r="G30" s="1">
        <v>1</v>
      </c>
      <c r="H30" s="2"/>
      <c r="I30" s="2"/>
      <c r="J30" s="4" t="s">
        <v>7</v>
      </c>
    </row>
    <row r="31" spans="1:10" s="5" customFormat="1" ht="12" customHeight="1" x14ac:dyDescent="0.2">
      <c r="A31" s="1" t="s">
        <v>16</v>
      </c>
      <c r="B31" s="1" t="s">
        <v>92</v>
      </c>
      <c r="C31" s="2" t="s">
        <v>18</v>
      </c>
      <c r="D31" s="3">
        <v>152985.84</v>
      </c>
      <c r="E31" s="3">
        <v>1944712.95</v>
      </c>
      <c r="F31" s="27"/>
      <c r="G31" s="1">
        <v>1</v>
      </c>
      <c r="H31" s="2"/>
      <c r="I31" s="2"/>
      <c r="J31" s="4" t="s">
        <v>7</v>
      </c>
    </row>
    <row r="32" spans="1:10" s="5" customFormat="1" ht="12" customHeight="1" x14ac:dyDescent="0.2">
      <c r="A32" s="1" t="s">
        <v>16</v>
      </c>
      <c r="B32" s="1" t="s">
        <v>93</v>
      </c>
      <c r="C32" s="2" t="s">
        <v>20</v>
      </c>
      <c r="D32" s="3">
        <v>152937.47</v>
      </c>
      <c r="E32" s="3">
        <v>1944780.82</v>
      </c>
      <c r="F32" s="27"/>
      <c r="G32" s="1">
        <v>1</v>
      </c>
      <c r="H32" s="2"/>
      <c r="I32" s="2"/>
      <c r="J32" s="4" t="s">
        <v>7</v>
      </c>
    </row>
    <row r="33" spans="1:10" s="5" customFormat="1" ht="12" customHeight="1" x14ac:dyDescent="0.2">
      <c r="A33" s="1" t="s">
        <v>16</v>
      </c>
      <c r="B33" s="1" t="s">
        <v>97</v>
      </c>
      <c r="C33" s="2" t="s">
        <v>18</v>
      </c>
      <c r="D33" s="3">
        <v>152988.87</v>
      </c>
      <c r="E33" s="3">
        <v>1944838.36</v>
      </c>
      <c r="F33" s="27"/>
      <c r="G33" s="1">
        <v>1</v>
      </c>
      <c r="H33" s="2"/>
      <c r="I33" s="2"/>
      <c r="J33" s="4" t="s">
        <v>7</v>
      </c>
    </row>
    <row r="34" spans="1:10" s="5" customFormat="1" ht="12" customHeight="1" x14ac:dyDescent="0.2">
      <c r="A34" s="1" t="s">
        <v>16</v>
      </c>
      <c r="B34" s="1" t="s">
        <v>97</v>
      </c>
      <c r="C34" s="2" t="s">
        <v>20</v>
      </c>
      <c r="D34" s="3">
        <v>152938.88</v>
      </c>
      <c r="E34" s="3">
        <v>1944839.56</v>
      </c>
      <c r="F34" s="27"/>
      <c r="G34" s="1">
        <v>1</v>
      </c>
      <c r="H34" s="2"/>
      <c r="I34" s="2"/>
      <c r="J34" s="4" t="s">
        <v>7</v>
      </c>
    </row>
    <row r="35" spans="1:10" s="5" customFormat="1" ht="12" customHeight="1" x14ac:dyDescent="0.2">
      <c r="A35" s="1" t="s">
        <v>16</v>
      </c>
      <c r="B35" s="1" t="s">
        <v>96</v>
      </c>
      <c r="C35" s="2" t="s">
        <v>95</v>
      </c>
      <c r="D35" s="3">
        <v>152939.94</v>
      </c>
      <c r="E35" s="3">
        <v>1944865.91</v>
      </c>
      <c r="F35" s="27"/>
      <c r="G35" s="1">
        <v>1</v>
      </c>
      <c r="H35" s="2"/>
      <c r="I35" s="2"/>
      <c r="J35" s="4" t="s">
        <v>7</v>
      </c>
    </row>
    <row r="36" spans="1:10" s="5" customFormat="1" ht="12" customHeight="1" x14ac:dyDescent="0.2">
      <c r="A36" s="1" t="s">
        <v>16</v>
      </c>
      <c r="B36" s="1" t="s">
        <v>94</v>
      </c>
      <c r="C36" s="2" t="s">
        <v>31</v>
      </c>
      <c r="D36" s="3">
        <v>152944.92000000001</v>
      </c>
      <c r="E36" s="3">
        <v>1944865.71</v>
      </c>
      <c r="F36" s="27"/>
      <c r="G36" s="1">
        <v>1</v>
      </c>
      <c r="H36" s="2"/>
      <c r="I36" s="2"/>
      <c r="J36" s="4" t="s">
        <v>7</v>
      </c>
    </row>
    <row r="37" spans="1:10" s="5" customFormat="1" ht="12" customHeight="1" x14ac:dyDescent="0.2">
      <c r="A37" s="1" t="s">
        <v>16</v>
      </c>
      <c r="B37" s="1" t="s">
        <v>98</v>
      </c>
      <c r="C37" s="2" t="s">
        <v>99</v>
      </c>
      <c r="D37" s="3">
        <v>153022.62</v>
      </c>
      <c r="E37" s="3">
        <v>1945046.63</v>
      </c>
      <c r="F37" s="27"/>
      <c r="G37" s="1">
        <v>1</v>
      </c>
      <c r="H37" s="2"/>
      <c r="I37" s="2"/>
      <c r="J37" s="4" t="s">
        <v>7</v>
      </c>
    </row>
    <row r="38" spans="1:10" s="5" customFormat="1" ht="12" customHeight="1" x14ac:dyDescent="0.2">
      <c r="A38" s="1" t="s">
        <v>16</v>
      </c>
      <c r="B38" s="1" t="s">
        <v>100</v>
      </c>
      <c r="C38" s="2" t="s">
        <v>114</v>
      </c>
      <c r="D38" s="3">
        <v>153027.42000000001</v>
      </c>
      <c r="E38" s="3">
        <v>1945045.23</v>
      </c>
      <c r="F38" s="27"/>
      <c r="G38" s="1">
        <v>1</v>
      </c>
      <c r="H38" s="2"/>
      <c r="I38" s="2"/>
      <c r="J38" s="4" t="s">
        <v>7</v>
      </c>
    </row>
    <row r="39" spans="1:10" s="5" customFormat="1" ht="12" customHeight="1" x14ac:dyDescent="0.2">
      <c r="A39" s="1" t="s">
        <v>16</v>
      </c>
      <c r="B39" s="1" t="s">
        <v>101</v>
      </c>
      <c r="C39" s="2" t="s">
        <v>33</v>
      </c>
      <c r="D39" s="3">
        <v>153099.28</v>
      </c>
      <c r="E39" s="3">
        <v>1945208.93</v>
      </c>
      <c r="F39" s="27"/>
      <c r="G39" s="1">
        <v>1</v>
      </c>
      <c r="H39" s="2"/>
      <c r="I39" s="2"/>
      <c r="J39" s="4" t="s">
        <v>7</v>
      </c>
    </row>
    <row r="40" spans="1:10" s="5" customFormat="1" ht="12" customHeight="1" x14ac:dyDescent="0.2">
      <c r="A40" s="1" t="s">
        <v>16</v>
      </c>
      <c r="B40" s="1" t="s">
        <v>113</v>
      </c>
      <c r="C40" s="2" t="s">
        <v>31</v>
      </c>
      <c r="D40" s="3">
        <v>153068</v>
      </c>
      <c r="E40" s="3">
        <v>1945254.44</v>
      </c>
      <c r="F40" s="27"/>
      <c r="G40" s="1">
        <v>1</v>
      </c>
      <c r="H40" s="2"/>
      <c r="I40" s="2"/>
      <c r="J40" s="4" t="s">
        <v>7</v>
      </c>
    </row>
    <row r="41" spans="1:10" s="5" customFormat="1" ht="12" customHeight="1" x14ac:dyDescent="0.2">
      <c r="A41" s="1" t="s">
        <v>16</v>
      </c>
      <c r="B41" s="1" t="s">
        <v>108</v>
      </c>
      <c r="C41" s="2" t="s">
        <v>33</v>
      </c>
      <c r="D41" s="3">
        <v>153126.17000000001</v>
      </c>
      <c r="E41" s="3">
        <v>1945254.81</v>
      </c>
      <c r="F41" s="27"/>
      <c r="G41" s="1">
        <v>1</v>
      </c>
      <c r="H41" s="2"/>
      <c r="I41" s="2"/>
      <c r="J41" s="4" t="s">
        <v>7</v>
      </c>
    </row>
    <row r="42" spans="1:10" s="5" customFormat="1" ht="12" customHeight="1" x14ac:dyDescent="0.2">
      <c r="A42" s="1" t="s">
        <v>16</v>
      </c>
      <c r="B42" s="1" t="s">
        <v>111</v>
      </c>
      <c r="C42" s="2" t="s">
        <v>112</v>
      </c>
      <c r="D42" s="3">
        <v>153151.26999999999</v>
      </c>
      <c r="E42" s="3">
        <v>1945265.53</v>
      </c>
      <c r="F42" s="27"/>
      <c r="G42" s="1">
        <v>1</v>
      </c>
      <c r="H42" s="2"/>
      <c r="I42" s="2"/>
      <c r="J42" s="4" t="s">
        <v>7</v>
      </c>
    </row>
    <row r="43" spans="1:10" s="5" customFormat="1" ht="12" customHeight="1" x14ac:dyDescent="0.2">
      <c r="A43" s="1" t="s">
        <v>16</v>
      </c>
      <c r="B43" s="1" t="s">
        <v>109</v>
      </c>
      <c r="C43" s="2" t="s">
        <v>110</v>
      </c>
      <c r="D43" s="3">
        <v>153150.94</v>
      </c>
      <c r="E43" s="3">
        <v>1945270.51</v>
      </c>
      <c r="F43" s="27"/>
      <c r="G43" s="1">
        <v>1</v>
      </c>
      <c r="H43" s="2"/>
      <c r="I43" s="2"/>
      <c r="J43" s="4" t="s">
        <v>7</v>
      </c>
    </row>
    <row r="44" spans="1:10" s="5" customFormat="1" ht="12" customHeight="1" x14ac:dyDescent="0.2">
      <c r="A44" s="1" t="s">
        <v>16</v>
      </c>
      <c r="B44" s="1" t="s">
        <v>107</v>
      </c>
      <c r="C44" s="2" t="s">
        <v>105</v>
      </c>
      <c r="D44" s="3">
        <v>153146.79</v>
      </c>
      <c r="E44" s="3">
        <v>1945349.36</v>
      </c>
      <c r="F44" s="27"/>
      <c r="G44" s="1"/>
      <c r="H44" s="2"/>
      <c r="I44" s="2">
        <v>1</v>
      </c>
      <c r="J44" s="4" t="s">
        <v>106</v>
      </c>
    </row>
    <row r="45" spans="1:10" s="5" customFormat="1" ht="12" customHeight="1" x14ac:dyDescent="0.2">
      <c r="A45" s="1" t="s">
        <v>16</v>
      </c>
      <c r="B45" s="1" t="s">
        <v>115</v>
      </c>
      <c r="C45" s="2" t="s">
        <v>20</v>
      </c>
      <c r="D45" s="3">
        <v>153115.35</v>
      </c>
      <c r="E45" s="3">
        <v>1945452.95</v>
      </c>
      <c r="F45" s="27"/>
      <c r="G45" s="1">
        <v>1</v>
      </c>
      <c r="H45" s="2"/>
      <c r="I45" s="2"/>
      <c r="J45" s="4" t="s">
        <v>7</v>
      </c>
    </row>
    <row r="46" spans="1:10" s="5" customFormat="1" ht="12" customHeight="1" x14ac:dyDescent="0.2">
      <c r="A46" s="1" t="s">
        <v>16</v>
      </c>
      <c r="B46" s="1" t="s">
        <v>116</v>
      </c>
      <c r="C46" s="2" t="s">
        <v>20</v>
      </c>
      <c r="D46" s="3">
        <v>153108.54</v>
      </c>
      <c r="E46" s="3">
        <v>1945563.27</v>
      </c>
      <c r="F46" s="27"/>
      <c r="G46" s="1">
        <v>1</v>
      </c>
      <c r="H46" s="2"/>
      <c r="I46" s="2"/>
      <c r="J46" s="4" t="s">
        <v>7</v>
      </c>
    </row>
    <row r="47" spans="1:10" s="5" customFormat="1" ht="12" customHeight="1" x14ac:dyDescent="0.2">
      <c r="A47" s="1" t="s">
        <v>16</v>
      </c>
      <c r="B47" s="1" t="s">
        <v>117</v>
      </c>
      <c r="C47" s="2" t="s">
        <v>118</v>
      </c>
      <c r="D47" s="3">
        <v>153110.54</v>
      </c>
      <c r="E47" s="3">
        <v>1945563.39</v>
      </c>
      <c r="F47" s="27"/>
      <c r="G47" s="1">
        <v>1</v>
      </c>
      <c r="H47" s="2"/>
      <c r="I47" s="2"/>
      <c r="J47" s="4" t="s">
        <v>7</v>
      </c>
    </row>
    <row r="48" spans="1:10" s="5" customFormat="1" ht="12" customHeight="1" x14ac:dyDescent="0.2">
      <c r="A48" s="1" t="s">
        <v>16</v>
      </c>
      <c r="B48" s="1" t="s">
        <v>119</v>
      </c>
      <c r="C48" s="2" t="s">
        <v>118</v>
      </c>
      <c r="D48" s="3">
        <v>153104.72</v>
      </c>
      <c r="E48" s="3">
        <v>1945657.66</v>
      </c>
      <c r="F48" s="27"/>
      <c r="G48" s="1">
        <v>1</v>
      </c>
      <c r="H48" s="2"/>
      <c r="I48" s="2"/>
      <c r="J48" s="4" t="s">
        <v>7</v>
      </c>
    </row>
    <row r="49" spans="1:10" s="5" customFormat="1" ht="12" customHeight="1" x14ac:dyDescent="0.2">
      <c r="A49" s="1" t="s">
        <v>16</v>
      </c>
      <c r="B49" s="1" t="s">
        <v>84</v>
      </c>
      <c r="C49" s="2" t="s">
        <v>14</v>
      </c>
      <c r="D49" s="3">
        <v>153147.28</v>
      </c>
      <c r="E49" s="3">
        <v>1945666.05</v>
      </c>
      <c r="F49" s="27"/>
      <c r="G49" s="1">
        <v>1</v>
      </c>
      <c r="H49" s="2"/>
      <c r="I49" s="2"/>
      <c r="J49" s="4" t="s">
        <v>7</v>
      </c>
    </row>
    <row r="50" spans="1:10" s="5" customFormat="1" ht="12" customHeight="1" x14ac:dyDescent="0.2">
      <c r="A50" s="1" t="s">
        <v>16</v>
      </c>
      <c r="B50" s="1" t="s">
        <v>84</v>
      </c>
      <c r="C50" s="2" t="s">
        <v>18</v>
      </c>
      <c r="D50" s="3">
        <v>153152.26999999999</v>
      </c>
      <c r="E50" s="3">
        <v>1945666.36</v>
      </c>
      <c r="F50" s="27"/>
      <c r="G50" s="1">
        <v>1</v>
      </c>
      <c r="H50" s="2"/>
      <c r="I50" s="2"/>
      <c r="J50" s="4" t="s">
        <v>7</v>
      </c>
    </row>
    <row r="51" spans="1:10" s="5" customFormat="1" ht="12" customHeight="1" x14ac:dyDescent="0.2">
      <c r="A51" s="1" t="s">
        <v>16</v>
      </c>
      <c r="B51" s="1" t="s">
        <v>75</v>
      </c>
      <c r="C51" s="2" t="s">
        <v>76</v>
      </c>
      <c r="D51" s="3">
        <v>153090.85999999999</v>
      </c>
      <c r="E51" s="3">
        <v>1945926.65</v>
      </c>
      <c r="F51" s="27"/>
      <c r="G51" s="1"/>
      <c r="H51" s="2">
        <v>1</v>
      </c>
      <c r="I51" s="2"/>
      <c r="J51" s="4" t="s">
        <v>77</v>
      </c>
    </row>
    <row r="52" spans="1:10" s="5" customFormat="1" ht="12" customHeight="1" x14ac:dyDescent="0.2">
      <c r="A52" s="1" t="s">
        <v>16</v>
      </c>
      <c r="B52" s="1" t="s">
        <v>57</v>
      </c>
      <c r="C52" s="2" t="s">
        <v>18</v>
      </c>
      <c r="D52" s="3">
        <v>153135.04000000001</v>
      </c>
      <c r="E52" s="3">
        <v>1945945.45</v>
      </c>
      <c r="F52" s="27"/>
      <c r="G52" s="1">
        <v>1</v>
      </c>
      <c r="H52" s="2"/>
      <c r="I52" s="2"/>
      <c r="J52" s="4" t="s">
        <v>7</v>
      </c>
    </row>
    <row r="53" spans="1:10" s="5" customFormat="1" ht="12" customHeight="1" x14ac:dyDescent="0.2">
      <c r="A53" s="1" t="s">
        <v>16</v>
      </c>
      <c r="B53" s="1" t="s">
        <v>58</v>
      </c>
      <c r="C53" s="2" t="s">
        <v>18</v>
      </c>
      <c r="D53" s="3">
        <v>153130.23999999999</v>
      </c>
      <c r="E53" s="3">
        <v>1946023.13</v>
      </c>
      <c r="F53" s="27"/>
      <c r="G53" s="1">
        <v>1</v>
      </c>
      <c r="H53" s="2"/>
      <c r="I53" s="2"/>
      <c r="J53" s="4" t="s">
        <v>7</v>
      </c>
    </row>
    <row r="54" spans="1:10" s="5" customFormat="1" ht="12" customHeight="1" x14ac:dyDescent="0.2">
      <c r="A54" s="1" t="s">
        <v>16</v>
      </c>
      <c r="B54" s="1" t="s">
        <v>59</v>
      </c>
      <c r="C54" s="2" t="s">
        <v>18</v>
      </c>
      <c r="D54" s="3">
        <v>153126.98000000001</v>
      </c>
      <c r="E54" s="3">
        <v>1946075.95</v>
      </c>
      <c r="F54" s="27"/>
      <c r="G54" s="1">
        <v>1</v>
      </c>
      <c r="H54" s="2"/>
      <c r="I54" s="2"/>
      <c r="J54" s="4" t="s">
        <v>7</v>
      </c>
    </row>
    <row r="55" spans="1:10" s="5" customFormat="1" ht="12" customHeight="1" x14ac:dyDescent="0.2">
      <c r="A55" s="1" t="s">
        <v>16</v>
      </c>
      <c r="B55" s="1" t="s">
        <v>32</v>
      </c>
      <c r="C55" s="2" t="s">
        <v>18</v>
      </c>
      <c r="D55" s="3">
        <v>153122.39000000001</v>
      </c>
      <c r="E55" s="3">
        <v>1946150.43</v>
      </c>
      <c r="F55" s="27"/>
      <c r="G55" s="1">
        <v>1</v>
      </c>
      <c r="H55" s="2"/>
      <c r="I55" s="2"/>
      <c r="J55" s="4" t="s">
        <v>7</v>
      </c>
    </row>
    <row r="56" spans="1:10" s="5" customFormat="1" ht="12" customHeight="1" x14ac:dyDescent="0.2">
      <c r="A56" s="1" t="s">
        <v>16</v>
      </c>
      <c r="B56" s="1" t="s">
        <v>32</v>
      </c>
      <c r="C56" s="2" t="s">
        <v>33</v>
      </c>
      <c r="D56" s="3">
        <v>153127.38</v>
      </c>
      <c r="E56" s="3">
        <v>1946150.74</v>
      </c>
      <c r="F56" s="27"/>
      <c r="G56" s="1">
        <v>1</v>
      </c>
      <c r="H56" s="2"/>
      <c r="I56" s="2"/>
      <c r="J56" s="4" t="s">
        <v>7</v>
      </c>
    </row>
    <row r="57" spans="1:10" s="5" customFormat="1" ht="12" customHeight="1" x14ac:dyDescent="0.2">
      <c r="A57" s="28" t="s">
        <v>16</v>
      </c>
      <c r="B57" s="28" t="s">
        <v>60</v>
      </c>
      <c r="C57" s="4" t="s">
        <v>33</v>
      </c>
      <c r="D57" s="29">
        <v>153124.26999999999</v>
      </c>
      <c r="E57" s="29">
        <v>1946201.03</v>
      </c>
      <c r="F57" s="30"/>
      <c r="G57" s="28">
        <v>1</v>
      </c>
      <c r="H57" s="4"/>
      <c r="I57" s="4"/>
      <c r="J57" s="4" t="s">
        <v>7</v>
      </c>
    </row>
    <row r="58" spans="1:10" s="5" customFormat="1" ht="12" customHeight="1" thickBot="1" x14ac:dyDescent="0.25">
      <c r="A58" s="6" t="s">
        <v>16</v>
      </c>
      <c r="B58" s="7" t="s">
        <v>78</v>
      </c>
      <c r="C58" s="8" t="s">
        <v>79</v>
      </c>
      <c r="D58" s="9">
        <v>153109.56</v>
      </c>
      <c r="E58" s="9">
        <v>1946270.8</v>
      </c>
      <c r="F58" s="31">
        <v>1</v>
      </c>
      <c r="G58" s="10"/>
      <c r="H58" s="11"/>
      <c r="I58" s="11"/>
      <c r="J58" s="11" t="s">
        <v>80</v>
      </c>
    </row>
    <row r="59" spans="1:10" s="5" customFormat="1" ht="12.95" customHeight="1" thickBot="1" x14ac:dyDescent="0.25">
      <c r="A59" s="94" t="s">
        <v>83</v>
      </c>
      <c r="B59" s="95"/>
      <c r="C59" s="95"/>
      <c r="D59" s="95"/>
      <c r="E59" s="96"/>
      <c r="F59" s="97">
        <f>SUM(F6:F58)</f>
        <v>1</v>
      </c>
      <c r="G59" s="97">
        <f>SUM(G6:G58)</f>
        <v>45</v>
      </c>
      <c r="H59" s="97">
        <f>SUM(H6:H58)</f>
        <v>5</v>
      </c>
      <c r="I59" s="97">
        <f>SUM(I6:I58)</f>
        <v>2</v>
      </c>
      <c r="J59" s="98"/>
    </row>
    <row r="60" spans="1:10" s="5" customFormat="1" ht="12.95" customHeight="1" thickBot="1" x14ac:dyDescent="0.25">
      <c r="A60" s="94" t="s">
        <v>6</v>
      </c>
      <c r="B60" s="95"/>
      <c r="C60" s="95"/>
      <c r="D60" s="95"/>
      <c r="E60" s="96"/>
      <c r="F60" s="97">
        <f>SUM(F59)</f>
        <v>1</v>
      </c>
      <c r="G60" s="99">
        <f>SUM(G59:H59)</f>
        <v>50</v>
      </c>
      <c r="H60" s="96"/>
      <c r="I60" s="97">
        <f>SUM(I59)</f>
        <v>2</v>
      </c>
      <c r="J60" s="98"/>
    </row>
  </sheetData>
  <mergeCells count="19">
    <mergeCell ref="A1:J1"/>
    <mergeCell ref="A2:C3"/>
    <mergeCell ref="D2:E3"/>
    <mergeCell ref="F2:F3"/>
    <mergeCell ref="G2:H3"/>
    <mergeCell ref="J2:J5"/>
    <mergeCell ref="A4:A5"/>
    <mergeCell ref="B4:B5"/>
    <mergeCell ref="C4:C5"/>
    <mergeCell ref="D4:D5"/>
    <mergeCell ref="I2:I3"/>
    <mergeCell ref="I4:I5"/>
    <mergeCell ref="A60:E60"/>
    <mergeCell ref="G60:H60"/>
    <mergeCell ref="A59:E59"/>
    <mergeCell ref="E4:E5"/>
    <mergeCell ref="F4:F5"/>
    <mergeCell ref="G4:G5"/>
    <mergeCell ref="H4:H5"/>
  </mergeCells>
  <pageMargins left="0.7" right="0.7" top="0.75" bottom="0.75" header="0.3" footer="0.3"/>
  <pageSetup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989EE5F09D3B40B068D103ADECFC28" ma:contentTypeVersion="14" ma:contentTypeDescription="Create a new document." ma:contentTypeScope="" ma:versionID="0c24cc79bf4ff656cd4ecf4c6377fb25">
  <xsd:schema xmlns:xsd="http://www.w3.org/2001/XMLSchema" xmlns:xs="http://www.w3.org/2001/XMLSchema" xmlns:p="http://schemas.microsoft.com/office/2006/metadata/properties" xmlns:ns3="60d0d76f-4c50-4ceb-88e2-8be7763aee34" xmlns:ns4="70e0565c-8ef0-46dc-b283-5b0b59a1de88" targetNamespace="http://schemas.microsoft.com/office/2006/metadata/properties" ma:root="true" ma:fieldsID="56fd37c5f8906672cb09b5c498c047af" ns3:_="" ns4:_="">
    <xsd:import namespace="60d0d76f-4c50-4ceb-88e2-8be7763aee34"/>
    <xsd:import namespace="70e0565c-8ef0-46dc-b283-5b0b59a1de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d0d76f-4c50-4ceb-88e2-8be7763aee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0565c-8ef0-46dc-b283-5b0b59a1de8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6F3D39-7497-44DD-859D-69F990CCD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d0d76f-4c50-4ceb-88e2-8be7763aee34"/>
    <ds:schemaRef ds:uri="70e0565c-8ef0-46dc-b283-5b0b59a1d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465EDF-7468-4EDD-9D73-764CB27F910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0e0565c-8ef0-46dc-b283-5b0b59a1de88"/>
    <ds:schemaRef ds:uri="60d0d76f-4c50-4ceb-88e2-8be7763aee3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2073ED-E2B7-4B94-B9AF-20D2EAFD96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Table Combined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M. Kelley</dc:creator>
  <cp:lastModifiedBy>Jennifer Kelley</cp:lastModifiedBy>
  <dcterms:created xsi:type="dcterms:W3CDTF">2015-01-29T16:28:37Z</dcterms:created>
  <dcterms:modified xsi:type="dcterms:W3CDTF">2023-07-14T14:42:44Z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0x010100EF989EE5F09D3B40B068D103ADECFC28</vt:lpwstr>
  </property>
</Properties>
</file>